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240" yWindow="750" windowWidth="9135" windowHeight="4305" tabRatio="621"/>
  </bookViews>
  <sheets>
    <sheet name="PLANILHA" sheetId="29" r:id="rId1"/>
    <sheet name="CRONO_FIN." sheetId="30" r:id="rId2"/>
    <sheet name="CRONO_FIS" sheetId="35" r:id="rId3"/>
    <sheet name="COMPOSIÇÃO" sheetId="32" r:id="rId4"/>
    <sheet name="BDI" sheetId="34" r:id="rId5"/>
  </sheets>
  <definedNames>
    <definedName name="_xlnm.Print_Area" localSheetId="4">BDI!$A$1:$G$56</definedName>
    <definedName name="_xlnm.Print_Area" localSheetId="3">COMPOSIÇÃO!$A$1:$J$294</definedName>
    <definedName name="_xlnm.Print_Area" localSheetId="1">CRONO_FIN.!$A$2:$P$88</definedName>
    <definedName name="_xlnm.Print_Area" localSheetId="2">CRONO_FIS!$A$2:$F$48</definedName>
    <definedName name="_xlnm.Print_Area" localSheetId="0">PLANILHA!$A$1:$J$263</definedName>
    <definedName name="_xlnm.Print_Titles" localSheetId="4">BDI!$1:$10</definedName>
    <definedName name="_xlnm.Print_Titles" localSheetId="3">COMPOSIÇÃO!$8:$9</definedName>
    <definedName name="_xlnm.Print_Titles" localSheetId="1">CRONO_FIN.!$A:$C,CRONO_FIN.!$8:$8</definedName>
    <definedName name="_xlnm.Print_Titles" localSheetId="2">CRONO_FIS!$10:$10</definedName>
    <definedName name="_xlnm.Print_Titles" localSheetId="0">PLANILHA!$8:$9</definedName>
  </definedNames>
  <calcPr calcId="124519"/>
</workbook>
</file>

<file path=xl/calcChain.xml><?xml version="1.0" encoding="utf-8"?>
<calcChain xmlns="http://schemas.openxmlformats.org/spreadsheetml/2006/main">
  <c r="C158" i="29"/>
  <c r="D158"/>
  <c r="E158"/>
  <c r="G158"/>
  <c r="H158"/>
  <c r="C159"/>
  <c r="D159"/>
  <c r="E159"/>
  <c r="G159"/>
  <c r="H159"/>
  <c r="C160"/>
  <c r="D160"/>
  <c r="E160"/>
  <c r="G160"/>
  <c r="H160"/>
  <c r="C161"/>
  <c r="D161"/>
  <c r="E161"/>
  <c r="G161"/>
  <c r="H161"/>
  <c r="C162"/>
  <c r="D162"/>
  <c r="E162"/>
  <c r="G162"/>
  <c r="H162"/>
  <c r="C163"/>
  <c r="D163"/>
  <c r="E163"/>
  <c r="G163"/>
  <c r="H163"/>
  <c r="C164"/>
  <c r="D164"/>
  <c r="E164"/>
  <c r="G164"/>
  <c r="H164"/>
  <c r="I164" l="1"/>
  <c r="J164" s="1"/>
  <c r="I158"/>
  <c r="J158" s="1"/>
  <c r="I162"/>
  <c r="J162" s="1"/>
  <c r="I161"/>
  <c r="J161" s="1"/>
  <c r="I160"/>
  <c r="J160" s="1"/>
  <c r="I163"/>
  <c r="J163" s="1"/>
  <c r="I159"/>
  <c r="J159" s="1"/>
  <c r="J157" l="1"/>
  <c r="B47" i="35" l="1"/>
  <c r="B45"/>
  <c r="B43"/>
  <c r="B41"/>
  <c r="B39"/>
  <c r="B37"/>
  <c r="B35"/>
  <c r="B33"/>
  <c r="B31"/>
  <c r="B29"/>
  <c r="B27"/>
  <c r="B25"/>
  <c r="B23"/>
  <c r="B21"/>
  <c r="B19"/>
  <c r="B17"/>
  <c r="B15"/>
  <c r="B13"/>
  <c r="A8"/>
  <c r="A6"/>
  <c r="A4"/>
  <c r="A4" i="30" l="1"/>
  <c r="I239" i="32"/>
  <c r="H238"/>
  <c r="B15" i="30" l="1"/>
  <c r="B79"/>
  <c r="B75"/>
  <c r="B71"/>
  <c r="B67"/>
  <c r="B63"/>
  <c r="B59"/>
  <c r="B55"/>
  <c r="B51"/>
  <c r="B47"/>
  <c r="B43"/>
  <c r="B39"/>
  <c r="B35"/>
  <c r="B31"/>
  <c r="B27"/>
  <c r="B23"/>
  <c r="B19"/>
  <c r="B11"/>
  <c r="D12" i="29"/>
  <c r="E261" l="1"/>
  <c r="D261"/>
  <c r="C261"/>
  <c r="E260"/>
  <c r="D260"/>
  <c r="C260"/>
  <c r="E259"/>
  <c r="D259"/>
  <c r="C259"/>
  <c r="E256"/>
  <c r="D256"/>
  <c r="C256"/>
  <c r="E255"/>
  <c r="D255"/>
  <c r="C255"/>
  <c r="E254"/>
  <c r="D254"/>
  <c r="C254"/>
  <c r="E253"/>
  <c r="D253"/>
  <c r="C253"/>
  <c r="E252"/>
  <c r="D252"/>
  <c r="C252"/>
  <c r="E251"/>
  <c r="D251"/>
  <c r="C251"/>
  <c r="E250"/>
  <c r="D250"/>
  <c r="C250"/>
  <c r="E249"/>
  <c r="D249"/>
  <c r="C249"/>
  <c r="E248"/>
  <c r="D248"/>
  <c r="C248"/>
  <c r="E247"/>
  <c r="D247"/>
  <c r="C247"/>
  <c r="E246"/>
  <c r="D246"/>
  <c r="C246"/>
  <c r="E245"/>
  <c r="D245"/>
  <c r="C245"/>
  <c r="E244"/>
  <c r="D244"/>
  <c r="C244"/>
  <c r="E243"/>
  <c r="D243"/>
  <c r="C243"/>
  <c r="E242"/>
  <c r="D242"/>
  <c r="C242"/>
  <c r="E239"/>
  <c r="D239"/>
  <c r="C239"/>
  <c r="E238"/>
  <c r="D238"/>
  <c r="C238"/>
  <c r="F235"/>
  <c r="E235"/>
  <c r="D235"/>
  <c r="C235"/>
  <c r="E234"/>
  <c r="D234"/>
  <c r="C234"/>
  <c r="E230" l="1"/>
  <c r="D230"/>
  <c r="C230"/>
  <c r="E229"/>
  <c r="D229"/>
  <c r="C229"/>
  <c r="E228"/>
  <c r="D228"/>
  <c r="C228"/>
  <c r="E225"/>
  <c r="D225"/>
  <c r="C225"/>
  <c r="E224"/>
  <c r="D224"/>
  <c r="C224"/>
  <c r="E223"/>
  <c r="D223"/>
  <c r="C223"/>
  <c r="E222"/>
  <c r="D222"/>
  <c r="C222"/>
  <c r="E221"/>
  <c r="D221"/>
  <c r="C221"/>
  <c r="E220"/>
  <c r="D220"/>
  <c r="C220"/>
  <c r="E219"/>
  <c r="D219"/>
  <c r="C219"/>
  <c r="E218"/>
  <c r="D218"/>
  <c r="C218"/>
  <c r="E217"/>
  <c r="D217"/>
  <c r="C217"/>
  <c r="E216"/>
  <c r="D216"/>
  <c r="C216"/>
  <c r="E215"/>
  <c r="D215"/>
  <c r="C215"/>
  <c r="E214"/>
  <c r="D214"/>
  <c r="C214"/>
  <c r="E213"/>
  <c r="D213"/>
  <c r="C213"/>
  <c r="E212"/>
  <c r="D212"/>
  <c r="C212"/>
  <c r="E211"/>
  <c r="D211"/>
  <c r="C211"/>
  <c r="E208"/>
  <c r="D208"/>
  <c r="C208"/>
  <c r="E207"/>
  <c r="D207"/>
  <c r="C207"/>
  <c r="F204"/>
  <c r="E204"/>
  <c r="D204"/>
  <c r="C204"/>
  <c r="E203"/>
  <c r="D203"/>
  <c r="C203"/>
  <c r="C199"/>
  <c r="D199"/>
  <c r="E199"/>
  <c r="C186" l="1"/>
  <c r="D186"/>
  <c r="E186"/>
  <c r="H112" i="32"/>
  <c r="H109"/>
  <c r="F170" i="29"/>
  <c r="C192"/>
  <c r="D192"/>
  <c r="E192"/>
  <c r="C193"/>
  <c r="D193"/>
  <c r="E193"/>
  <c r="C194"/>
  <c r="D194"/>
  <c r="E194"/>
  <c r="C198"/>
  <c r="D198"/>
  <c r="E198"/>
  <c r="E197"/>
  <c r="D197"/>
  <c r="C197"/>
  <c r="G235" l="1"/>
  <c r="G204"/>
  <c r="G234"/>
  <c r="G203"/>
  <c r="C174" l="1"/>
  <c r="D174"/>
  <c r="E174"/>
  <c r="E191"/>
  <c r="D191"/>
  <c r="C191"/>
  <c r="E190"/>
  <c r="D190"/>
  <c r="C190"/>
  <c r="E189"/>
  <c r="D189"/>
  <c r="C189"/>
  <c r="E188"/>
  <c r="D188"/>
  <c r="C188"/>
  <c r="E187"/>
  <c r="D187"/>
  <c r="C187"/>
  <c r="E185"/>
  <c r="D185"/>
  <c r="C185"/>
  <c r="E184"/>
  <c r="D184"/>
  <c r="C184"/>
  <c r="E183"/>
  <c r="D183"/>
  <c r="C183"/>
  <c r="E182"/>
  <c r="D182"/>
  <c r="C182"/>
  <c r="E181"/>
  <c r="D181"/>
  <c r="C181"/>
  <c r="E180"/>
  <c r="D180"/>
  <c r="C180"/>
  <c r="E179"/>
  <c r="D179"/>
  <c r="C179"/>
  <c r="E178"/>
  <c r="D178"/>
  <c r="C178"/>
  <c r="E177"/>
  <c r="D177"/>
  <c r="C177"/>
  <c r="E173"/>
  <c r="D173"/>
  <c r="C173"/>
  <c r="C170"/>
  <c r="D170"/>
  <c r="E170"/>
  <c r="G170"/>
  <c r="G169"/>
  <c r="E169"/>
  <c r="D169"/>
  <c r="C169"/>
  <c r="I236" i="32"/>
  <c r="I237"/>
  <c r="H235"/>
  <c r="C153" i="29"/>
  <c r="D153"/>
  <c r="E153"/>
  <c r="H258" i="32"/>
  <c r="H255" s="1"/>
  <c r="G192" i="29" s="1"/>
  <c r="I257" i="32"/>
  <c r="I256"/>
  <c r="C150" i="29"/>
  <c r="D150"/>
  <c r="E150"/>
  <c r="C151"/>
  <c r="D151"/>
  <c r="E151"/>
  <c r="C152"/>
  <c r="D152"/>
  <c r="E152"/>
  <c r="E154"/>
  <c r="D154"/>
  <c r="C154"/>
  <c r="E149"/>
  <c r="D149"/>
  <c r="C149"/>
  <c r="E148"/>
  <c r="D148"/>
  <c r="C148"/>
  <c r="E147"/>
  <c r="D147"/>
  <c r="C147"/>
  <c r="E144"/>
  <c r="D144"/>
  <c r="C144"/>
  <c r="E143"/>
  <c r="D143"/>
  <c r="C143"/>
  <c r="E142"/>
  <c r="D142"/>
  <c r="C142"/>
  <c r="E141"/>
  <c r="D141"/>
  <c r="C141"/>
  <c r="E137"/>
  <c r="D137"/>
  <c r="C137"/>
  <c r="E131"/>
  <c r="D131"/>
  <c r="C131"/>
  <c r="E128"/>
  <c r="D128"/>
  <c r="C128"/>
  <c r="E138"/>
  <c r="D138"/>
  <c r="C138"/>
  <c r="I293" i="32"/>
  <c r="I292"/>
  <c r="H291"/>
  <c r="H290"/>
  <c r="I181"/>
  <c r="I180"/>
  <c r="I170" s="1"/>
  <c r="H179"/>
  <c r="H178"/>
  <c r="H177"/>
  <c r="H176"/>
  <c r="H175"/>
  <c r="H174"/>
  <c r="H173"/>
  <c r="H172"/>
  <c r="H171"/>
  <c r="I214"/>
  <c r="H213"/>
  <c r="I212"/>
  <c r="H211"/>
  <c r="I210"/>
  <c r="H209"/>
  <c r="H281"/>
  <c r="H278" s="1"/>
  <c r="I280"/>
  <c r="I279"/>
  <c r="H206"/>
  <c r="H205"/>
  <c r="I204"/>
  <c r="I203"/>
  <c r="G152" i="29" l="1"/>
  <c r="I255" i="32"/>
  <c r="I234"/>
  <c r="J234" s="1"/>
  <c r="H185" i="29"/>
  <c r="H250"/>
  <c r="H219"/>
  <c r="I202" i="32"/>
  <c r="H289"/>
  <c r="H234"/>
  <c r="J255"/>
  <c r="I289"/>
  <c r="H170"/>
  <c r="H208"/>
  <c r="I208"/>
  <c r="I278"/>
  <c r="H202"/>
  <c r="G261" i="29" l="1"/>
  <c r="G199"/>
  <c r="G230"/>
  <c r="H261"/>
  <c r="H199"/>
  <c r="H230"/>
  <c r="G250"/>
  <c r="I250" s="1"/>
  <c r="J250" s="1"/>
  <c r="G219"/>
  <c r="I219" s="1"/>
  <c r="J219" s="1"/>
  <c r="H192"/>
  <c r="I192" s="1"/>
  <c r="J192" s="1"/>
  <c r="H152"/>
  <c r="I152" s="1"/>
  <c r="J152" s="1"/>
  <c r="J289" i="32"/>
  <c r="J170"/>
  <c r="G185" i="29"/>
  <c r="I185" s="1"/>
  <c r="J185" s="1"/>
  <c r="J278" i="32"/>
  <c r="J208"/>
  <c r="J202"/>
  <c r="I261" i="29" l="1"/>
  <c r="J261" s="1"/>
  <c r="I230"/>
  <c r="J230" s="1"/>
  <c r="I199"/>
  <c r="J199" s="1"/>
  <c r="I198" i="32"/>
  <c r="I197"/>
  <c r="I192"/>
  <c r="I191"/>
  <c r="I186"/>
  <c r="I185"/>
  <c r="H200"/>
  <c r="H199"/>
  <c r="H194"/>
  <c r="H193"/>
  <c r="H188"/>
  <c r="H187"/>
  <c r="I113"/>
  <c r="I112" s="1"/>
  <c r="I110"/>
  <c r="I109" s="1"/>
  <c r="H134"/>
  <c r="H131" s="1"/>
  <c r="H129"/>
  <c r="H126" s="1"/>
  <c r="I133"/>
  <c r="I132"/>
  <c r="I128"/>
  <c r="I127"/>
  <c r="H167"/>
  <c r="H166"/>
  <c r="I165"/>
  <c r="I164"/>
  <c r="H161"/>
  <c r="H160"/>
  <c r="I159"/>
  <c r="I158"/>
  <c r="H144"/>
  <c r="H141" s="1"/>
  <c r="I143"/>
  <c r="I142"/>
  <c r="H154"/>
  <c r="H151" s="1"/>
  <c r="I153"/>
  <c r="I152"/>
  <c r="H149"/>
  <c r="H146" s="1"/>
  <c r="I148"/>
  <c r="I147"/>
  <c r="E136" i="29"/>
  <c r="D136"/>
  <c r="C136"/>
  <c r="E135"/>
  <c r="D135"/>
  <c r="C135"/>
  <c r="E134"/>
  <c r="D134"/>
  <c r="C134"/>
  <c r="I123" i="32"/>
  <c r="H124"/>
  <c r="I122"/>
  <c r="H169" i="29" l="1"/>
  <c r="I169" s="1"/>
  <c r="J169" s="1"/>
  <c r="H234"/>
  <c r="I234" s="1"/>
  <c r="J234" s="1"/>
  <c r="H203"/>
  <c r="I203" s="1"/>
  <c r="J203" s="1"/>
  <c r="H170"/>
  <c r="I170" s="1"/>
  <c r="J170" s="1"/>
  <c r="H235"/>
  <c r="I235" s="1"/>
  <c r="J235" s="1"/>
  <c r="H204"/>
  <c r="I204" s="1"/>
  <c r="J204" s="1"/>
  <c r="G180"/>
  <c r="G245"/>
  <c r="G214"/>
  <c r="G181"/>
  <c r="G246"/>
  <c r="G215"/>
  <c r="G182"/>
  <c r="G247"/>
  <c r="G216"/>
  <c r="G177"/>
  <c r="G242"/>
  <c r="G211"/>
  <c r="G178"/>
  <c r="G243"/>
  <c r="G212"/>
  <c r="H184" i="32"/>
  <c r="I190"/>
  <c r="H157"/>
  <c r="I146"/>
  <c r="I126"/>
  <c r="I131"/>
  <c r="I163"/>
  <c r="H196"/>
  <c r="I196"/>
  <c r="H190"/>
  <c r="I184"/>
  <c r="H163"/>
  <c r="I141"/>
  <c r="I157"/>
  <c r="I151"/>
  <c r="I121"/>
  <c r="H121"/>
  <c r="H287"/>
  <c r="H284" s="1"/>
  <c r="I286"/>
  <c r="I285"/>
  <c r="H275"/>
  <c r="H272" s="1"/>
  <c r="I274"/>
  <c r="I273"/>
  <c r="I139"/>
  <c r="I138"/>
  <c r="H137"/>
  <c r="H136" s="1"/>
  <c r="H119"/>
  <c r="H118"/>
  <c r="H117"/>
  <c r="I116"/>
  <c r="I115" s="1"/>
  <c r="H270"/>
  <c r="H266" s="1"/>
  <c r="I269"/>
  <c r="I268"/>
  <c r="I267"/>
  <c r="H264"/>
  <c r="H260" s="1"/>
  <c r="I263"/>
  <c r="I262"/>
  <c r="I261"/>
  <c r="G259" i="29" l="1"/>
  <c r="G228"/>
  <c r="G197"/>
  <c r="H245"/>
  <c r="I245" s="1"/>
  <c r="J245" s="1"/>
  <c r="H214"/>
  <c r="I214" s="1"/>
  <c r="J214" s="1"/>
  <c r="H242"/>
  <c r="I242" s="1"/>
  <c r="J242" s="1"/>
  <c r="H211"/>
  <c r="I211" s="1"/>
  <c r="J211" s="1"/>
  <c r="H247"/>
  <c r="I247" s="1"/>
  <c r="J247" s="1"/>
  <c r="H216"/>
  <c r="I216" s="1"/>
  <c r="J216" s="1"/>
  <c r="H184"/>
  <c r="H249"/>
  <c r="H218"/>
  <c r="H248"/>
  <c r="H217"/>
  <c r="H252"/>
  <c r="H221"/>
  <c r="G183"/>
  <c r="G248"/>
  <c r="G217"/>
  <c r="G193"/>
  <c r="G256"/>
  <c r="G179"/>
  <c r="G244"/>
  <c r="G213"/>
  <c r="G260"/>
  <c r="G229"/>
  <c r="G253"/>
  <c r="G222"/>
  <c r="H188"/>
  <c r="H253"/>
  <c r="H222"/>
  <c r="G194"/>
  <c r="G225"/>
  <c r="H173"/>
  <c r="H238"/>
  <c r="H207"/>
  <c r="H243"/>
  <c r="I243" s="1"/>
  <c r="J243" s="1"/>
  <c r="H212"/>
  <c r="I212" s="1"/>
  <c r="J212" s="1"/>
  <c r="G184"/>
  <c r="G249"/>
  <c r="G218"/>
  <c r="H246"/>
  <c r="I246" s="1"/>
  <c r="J246" s="1"/>
  <c r="H215"/>
  <c r="I215" s="1"/>
  <c r="J215" s="1"/>
  <c r="G174"/>
  <c r="G239"/>
  <c r="G208"/>
  <c r="H189"/>
  <c r="H254"/>
  <c r="H223"/>
  <c r="G187"/>
  <c r="G252"/>
  <c r="G221"/>
  <c r="H174"/>
  <c r="H239"/>
  <c r="H208"/>
  <c r="G189"/>
  <c r="G254"/>
  <c r="G223"/>
  <c r="J146" i="32"/>
  <c r="H181" i="29"/>
  <c r="I181" s="1"/>
  <c r="J181" s="1"/>
  <c r="J184" i="32"/>
  <c r="H187" i="29"/>
  <c r="G198"/>
  <c r="J190" i="32"/>
  <c r="G188" i="29"/>
  <c r="J151" i="32"/>
  <c r="H182" i="29"/>
  <c r="I182" s="1"/>
  <c r="J182" s="1"/>
  <c r="J157" i="32"/>
  <c r="H183" i="29"/>
  <c r="J131" i="32"/>
  <c r="H178" i="29"/>
  <c r="I178" s="1"/>
  <c r="J178" s="1"/>
  <c r="J141" i="32"/>
  <c r="H180" i="29"/>
  <c r="I180" s="1"/>
  <c r="J180" s="1"/>
  <c r="J126" i="32"/>
  <c r="H177" i="29"/>
  <c r="I177" s="1"/>
  <c r="J177" s="1"/>
  <c r="G153"/>
  <c r="G138"/>
  <c r="G154"/>
  <c r="G144"/>
  <c r="I284" i="32"/>
  <c r="I136"/>
  <c r="J163"/>
  <c r="J196"/>
  <c r="J121"/>
  <c r="I272"/>
  <c r="H115"/>
  <c r="I260"/>
  <c r="I266"/>
  <c r="I183" i="29" l="1"/>
  <c r="J183" s="1"/>
  <c r="I174"/>
  <c r="J174" s="1"/>
  <c r="I222"/>
  <c r="J222" s="1"/>
  <c r="I208"/>
  <c r="J208" s="1"/>
  <c r="I189"/>
  <c r="J189" s="1"/>
  <c r="I252"/>
  <c r="J252" s="1"/>
  <c r="I187"/>
  <c r="J187" s="1"/>
  <c r="I239"/>
  <c r="J239" s="1"/>
  <c r="I253"/>
  <c r="J253" s="1"/>
  <c r="I254"/>
  <c r="J254" s="1"/>
  <c r="I221"/>
  <c r="J221" s="1"/>
  <c r="I217"/>
  <c r="J217" s="1"/>
  <c r="I188"/>
  <c r="J188" s="1"/>
  <c r="I248"/>
  <c r="J248" s="1"/>
  <c r="I218"/>
  <c r="J218" s="1"/>
  <c r="I249"/>
  <c r="J249" s="1"/>
  <c r="I184"/>
  <c r="J184" s="1"/>
  <c r="I223"/>
  <c r="J223" s="1"/>
  <c r="H244"/>
  <c r="I244" s="1"/>
  <c r="J244" s="1"/>
  <c r="H213"/>
  <c r="I213" s="1"/>
  <c r="J213" s="1"/>
  <c r="H194"/>
  <c r="I194" s="1"/>
  <c r="J194" s="1"/>
  <c r="H225"/>
  <c r="I225" s="1"/>
  <c r="J225" s="1"/>
  <c r="H260"/>
  <c r="I260" s="1"/>
  <c r="J260" s="1"/>
  <c r="H229"/>
  <c r="I229" s="1"/>
  <c r="J229" s="1"/>
  <c r="H193"/>
  <c r="I193" s="1"/>
  <c r="J193" s="1"/>
  <c r="H256"/>
  <c r="I256" s="1"/>
  <c r="J256" s="1"/>
  <c r="G173"/>
  <c r="I173" s="1"/>
  <c r="J173" s="1"/>
  <c r="G238"/>
  <c r="I238" s="1"/>
  <c r="J238" s="1"/>
  <c r="G207"/>
  <c r="I207" s="1"/>
  <c r="J207" s="1"/>
  <c r="H259"/>
  <c r="I259" s="1"/>
  <c r="J259" s="1"/>
  <c r="H228"/>
  <c r="I228" s="1"/>
  <c r="J228" s="1"/>
  <c r="H197"/>
  <c r="I197" s="1"/>
  <c r="J197" s="1"/>
  <c r="J136" i="32"/>
  <c r="H179" i="29"/>
  <c r="I179" s="1"/>
  <c r="J179" s="1"/>
  <c r="J272" i="32"/>
  <c r="J284"/>
  <c r="H198" i="29"/>
  <c r="I198" s="1"/>
  <c r="J198" s="1"/>
  <c r="J260" i="32"/>
  <c r="H153" i="29"/>
  <c r="I153" s="1"/>
  <c r="J153" s="1"/>
  <c r="H138"/>
  <c r="I138" s="1"/>
  <c r="J138" s="1"/>
  <c r="J266" i="32"/>
  <c r="H154" i="29"/>
  <c r="I154" s="1"/>
  <c r="J154" s="1"/>
  <c r="H144"/>
  <c r="I144" s="1"/>
  <c r="J144" s="1"/>
  <c r="J115" i="32"/>
  <c r="J109" l="1"/>
  <c r="J112"/>
  <c r="E124" i="29" l="1"/>
  <c r="D124"/>
  <c r="C124"/>
  <c r="E123"/>
  <c r="D123"/>
  <c r="C123"/>
  <c r="E122"/>
  <c r="D122"/>
  <c r="C122"/>
  <c r="E121"/>
  <c r="D121"/>
  <c r="C121"/>
  <c r="E120"/>
  <c r="D120"/>
  <c r="C120"/>
  <c r="H246" i="32" l="1"/>
  <c r="H242" s="1"/>
  <c r="I245"/>
  <c r="I244"/>
  <c r="I243"/>
  <c r="G151" i="29" l="1"/>
  <c r="I242" i="32"/>
  <c r="E119" i="29"/>
  <c r="D119"/>
  <c r="C119"/>
  <c r="H151" l="1"/>
  <c r="I151" s="1"/>
  <c r="J151" s="1"/>
  <c r="J242" i="32"/>
  <c r="H252" l="1"/>
  <c r="H249" s="1"/>
  <c r="I251"/>
  <c r="I250"/>
  <c r="G131" i="29" l="1"/>
  <c r="G137"/>
  <c r="I249" i="32"/>
  <c r="I232"/>
  <c r="H231"/>
  <c r="I230"/>
  <c r="H229"/>
  <c r="I228"/>
  <c r="H227"/>
  <c r="E130" i="29"/>
  <c r="D130"/>
  <c r="C130"/>
  <c r="E129"/>
  <c r="D129"/>
  <c r="C129"/>
  <c r="E127"/>
  <c r="D127"/>
  <c r="C127"/>
  <c r="I223" i="32"/>
  <c r="H222"/>
  <c r="I221"/>
  <c r="H220"/>
  <c r="I219"/>
  <c r="H218"/>
  <c r="H131" i="29" l="1"/>
  <c r="I131" s="1"/>
  <c r="J131" s="1"/>
  <c r="H137"/>
  <c r="I137" s="1"/>
  <c r="J137" s="1"/>
  <c r="I226" i="32"/>
  <c r="J249"/>
  <c r="H226"/>
  <c r="I217"/>
  <c r="H217"/>
  <c r="E116" i="29"/>
  <c r="D116"/>
  <c r="C116"/>
  <c r="E115"/>
  <c r="D115"/>
  <c r="C115"/>
  <c r="E114"/>
  <c r="D114"/>
  <c r="C114"/>
  <c r="E113"/>
  <c r="D113"/>
  <c r="C113"/>
  <c r="E112"/>
  <c r="D112"/>
  <c r="C112"/>
  <c r="E111"/>
  <c r="D111"/>
  <c r="C111"/>
  <c r="E110"/>
  <c r="D110"/>
  <c r="C110"/>
  <c r="E109"/>
  <c r="D109"/>
  <c r="C109"/>
  <c r="E108"/>
  <c r="D108"/>
  <c r="C108"/>
  <c r="E107"/>
  <c r="D107"/>
  <c r="C107"/>
  <c r="E106"/>
  <c r="D106"/>
  <c r="C106"/>
  <c r="E105"/>
  <c r="D105"/>
  <c r="C105"/>
  <c r="E104"/>
  <c r="D104"/>
  <c r="C104"/>
  <c r="E101"/>
  <c r="D101"/>
  <c r="C101"/>
  <c r="E100"/>
  <c r="D100"/>
  <c r="C100"/>
  <c r="E99"/>
  <c r="D99"/>
  <c r="C99"/>
  <c r="E98"/>
  <c r="D98"/>
  <c r="C98"/>
  <c r="E97"/>
  <c r="D97"/>
  <c r="C97"/>
  <c r="E96"/>
  <c r="D96"/>
  <c r="C96"/>
  <c r="E95"/>
  <c r="D95"/>
  <c r="C95"/>
  <c r="E94"/>
  <c r="D94"/>
  <c r="C94"/>
  <c r="E93"/>
  <c r="D93"/>
  <c r="C93"/>
  <c r="E92"/>
  <c r="D92"/>
  <c r="C92"/>
  <c r="E91"/>
  <c r="D91"/>
  <c r="C91"/>
  <c r="E90"/>
  <c r="D90"/>
  <c r="C90"/>
  <c r="E89"/>
  <c r="D89"/>
  <c r="C89"/>
  <c r="E86"/>
  <c r="D86"/>
  <c r="C86"/>
  <c r="E85"/>
  <c r="D85"/>
  <c r="C85"/>
  <c r="E84"/>
  <c r="D84"/>
  <c r="C84"/>
  <c r="E83"/>
  <c r="D83"/>
  <c r="C83"/>
  <c r="E82"/>
  <c r="D82"/>
  <c r="C82"/>
  <c r="E81"/>
  <c r="D81"/>
  <c r="C81"/>
  <c r="E78"/>
  <c r="D78"/>
  <c r="C78"/>
  <c r="E77"/>
  <c r="D77"/>
  <c r="C77"/>
  <c r="E76"/>
  <c r="D76"/>
  <c r="C76"/>
  <c r="E75"/>
  <c r="D75"/>
  <c r="C75"/>
  <c r="E74"/>
  <c r="D74"/>
  <c r="C74"/>
  <c r="E73"/>
  <c r="D73"/>
  <c r="C73"/>
  <c r="E72"/>
  <c r="D72"/>
  <c r="C72"/>
  <c r="E71"/>
  <c r="D71"/>
  <c r="C71"/>
  <c r="E70"/>
  <c r="D70"/>
  <c r="C70"/>
  <c r="E69"/>
  <c r="D69"/>
  <c r="C69"/>
  <c r="E68"/>
  <c r="D68"/>
  <c r="C68"/>
  <c r="E67"/>
  <c r="D67"/>
  <c r="C67"/>
  <c r="E66"/>
  <c r="D66"/>
  <c r="C66"/>
  <c r="G190" l="1"/>
  <c r="G224"/>
  <c r="H190"/>
  <c r="H224"/>
  <c r="G191"/>
  <c r="G255"/>
  <c r="H191"/>
  <c r="H255"/>
  <c r="G150"/>
  <c r="H150"/>
  <c r="J226" i="32"/>
  <c r="J217"/>
  <c r="E63" i="29"/>
  <c r="D63"/>
  <c r="C63"/>
  <c r="E62"/>
  <c r="D62"/>
  <c r="C62"/>
  <c r="E61"/>
  <c r="D61"/>
  <c r="C61"/>
  <c r="E60"/>
  <c r="D60"/>
  <c r="C60"/>
  <c r="E59"/>
  <c r="D59"/>
  <c r="C59"/>
  <c r="E58"/>
  <c r="D58"/>
  <c r="C58"/>
  <c r="E57"/>
  <c r="D57"/>
  <c r="C57"/>
  <c r="E56"/>
  <c r="D56"/>
  <c r="C56"/>
  <c r="E55"/>
  <c r="D55"/>
  <c r="C55"/>
  <c r="E54"/>
  <c r="D54"/>
  <c r="C54"/>
  <c r="E51"/>
  <c r="D51"/>
  <c r="C51"/>
  <c r="E50"/>
  <c r="D50"/>
  <c r="C50"/>
  <c r="E49"/>
  <c r="D49"/>
  <c r="C49"/>
  <c r="E48"/>
  <c r="D48"/>
  <c r="C48"/>
  <c r="E47"/>
  <c r="D47"/>
  <c r="C47"/>
  <c r="E46"/>
  <c r="D46"/>
  <c r="C46"/>
  <c r="E45"/>
  <c r="D45"/>
  <c r="C45"/>
  <c r="E44"/>
  <c r="D44"/>
  <c r="C44"/>
  <c r="E43"/>
  <c r="D43"/>
  <c r="C43"/>
  <c r="E42"/>
  <c r="D42"/>
  <c r="C42"/>
  <c r="E39"/>
  <c r="D39"/>
  <c r="C39"/>
  <c r="E38"/>
  <c r="D38"/>
  <c r="C38"/>
  <c r="E37"/>
  <c r="D37"/>
  <c r="C37"/>
  <c r="E36"/>
  <c r="D36"/>
  <c r="C36"/>
  <c r="E35"/>
  <c r="D35"/>
  <c r="C35"/>
  <c r="E34"/>
  <c r="D34"/>
  <c r="C34"/>
  <c r="E31"/>
  <c r="D31"/>
  <c r="C31"/>
  <c r="E30"/>
  <c r="D30"/>
  <c r="C30"/>
  <c r="E29"/>
  <c r="D29"/>
  <c r="C29"/>
  <c r="E28"/>
  <c r="D28"/>
  <c r="C28"/>
  <c r="E27"/>
  <c r="D27"/>
  <c r="C27"/>
  <c r="H98" i="32"/>
  <c r="H95" s="1"/>
  <c r="I97"/>
  <c r="I96"/>
  <c r="I191" i="29" l="1"/>
  <c r="J191" s="1"/>
  <c r="I190"/>
  <c r="J190" s="1"/>
  <c r="I150"/>
  <c r="J150" s="1"/>
  <c r="I224"/>
  <c r="J224" s="1"/>
  <c r="I255"/>
  <c r="J255" s="1"/>
  <c r="G124"/>
  <c r="G86"/>
  <c r="G101"/>
  <c r="G116"/>
  <c r="G78"/>
  <c r="G63"/>
  <c r="G51"/>
  <c r="G39"/>
  <c r="I95" i="32"/>
  <c r="H77"/>
  <c r="H124" i="29" l="1"/>
  <c r="I124" s="1"/>
  <c r="J124" s="1"/>
  <c r="H86"/>
  <c r="I86" s="1"/>
  <c r="J86" s="1"/>
  <c r="H101"/>
  <c r="I101" s="1"/>
  <c r="J101" s="1"/>
  <c r="H116"/>
  <c r="I116" s="1"/>
  <c r="J116" s="1"/>
  <c r="H78"/>
  <c r="I78" s="1"/>
  <c r="J78" s="1"/>
  <c r="H63"/>
  <c r="I63" s="1"/>
  <c r="J63" s="1"/>
  <c r="H39"/>
  <c r="I39" s="1"/>
  <c r="J39" s="1"/>
  <c r="H51"/>
  <c r="I51" s="1"/>
  <c r="J51" s="1"/>
  <c r="J95" i="32"/>
  <c r="I51"/>
  <c r="H52"/>
  <c r="H48" s="1"/>
  <c r="I50"/>
  <c r="I49"/>
  <c r="I45"/>
  <c r="G128" i="29" l="1"/>
  <c r="G106"/>
  <c r="G82"/>
  <c r="G68"/>
  <c r="G120"/>
  <c r="G91"/>
  <c r="G44"/>
  <c r="G35"/>
  <c r="G28"/>
  <c r="I48" i="32"/>
  <c r="H128" i="29" l="1"/>
  <c r="I128" s="1"/>
  <c r="J128" s="1"/>
  <c r="H120"/>
  <c r="I120" s="1"/>
  <c r="J120" s="1"/>
  <c r="H91"/>
  <c r="I91" s="1"/>
  <c r="J91" s="1"/>
  <c r="H106"/>
  <c r="I106" s="1"/>
  <c r="J106" s="1"/>
  <c r="H68"/>
  <c r="I68" s="1"/>
  <c r="J68" s="1"/>
  <c r="H82"/>
  <c r="I82" s="1"/>
  <c r="J82" s="1"/>
  <c r="H44"/>
  <c r="I44" s="1"/>
  <c r="J44" s="1"/>
  <c r="H35"/>
  <c r="I35" s="1"/>
  <c r="J35" s="1"/>
  <c r="H28"/>
  <c r="I28" s="1"/>
  <c r="J28" s="1"/>
  <c r="J48" i="32"/>
  <c r="E21" i="29" l="1"/>
  <c r="D21"/>
  <c r="C21"/>
  <c r="E17"/>
  <c r="D17"/>
  <c r="C17"/>
  <c r="C13"/>
  <c r="D13"/>
  <c r="E13"/>
  <c r="E12"/>
  <c r="C12"/>
  <c r="H104" i="32" l="1"/>
  <c r="H105"/>
  <c r="H106"/>
  <c r="I101"/>
  <c r="I102"/>
  <c r="H103"/>
  <c r="I100" l="1"/>
  <c r="H100"/>
  <c r="G136" i="29" l="1"/>
  <c r="G149"/>
  <c r="G143"/>
  <c r="H136"/>
  <c r="H143"/>
  <c r="H149"/>
  <c r="J100" i="32"/>
  <c r="I149" i="29" l="1"/>
  <c r="J149" s="1"/>
  <c r="I143"/>
  <c r="J143" s="1"/>
  <c r="I136"/>
  <c r="J136" s="1"/>
  <c r="H58" i="32" l="1"/>
  <c r="H57"/>
  <c r="I56"/>
  <c r="I55"/>
  <c r="H46"/>
  <c r="H42" s="1"/>
  <c r="I44"/>
  <c r="I43"/>
  <c r="H40"/>
  <c r="H36" s="1"/>
  <c r="I39"/>
  <c r="I38"/>
  <c r="I37"/>
  <c r="G92" i="29" l="1"/>
  <c r="G56"/>
  <c r="G107"/>
  <c r="G69"/>
  <c r="G45"/>
  <c r="G55"/>
  <c r="G90"/>
  <c r="G105"/>
  <c r="G67"/>
  <c r="G43"/>
  <c r="I42" i="32"/>
  <c r="I54"/>
  <c r="I36"/>
  <c r="H54"/>
  <c r="I34"/>
  <c r="I33" s="1"/>
  <c r="H33"/>
  <c r="G251" i="29" l="1"/>
  <c r="G220"/>
  <c r="G186"/>
  <c r="H251"/>
  <c r="H220"/>
  <c r="H186"/>
  <c r="G135"/>
  <c r="G142"/>
  <c r="G148"/>
  <c r="H135"/>
  <c r="H142"/>
  <c r="H148"/>
  <c r="H56"/>
  <c r="I56" s="1"/>
  <c r="J56" s="1"/>
  <c r="H92"/>
  <c r="I92" s="1"/>
  <c r="J92" s="1"/>
  <c r="H107"/>
  <c r="I107" s="1"/>
  <c r="J107" s="1"/>
  <c r="H69"/>
  <c r="I69" s="1"/>
  <c r="J69" s="1"/>
  <c r="H45"/>
  <c r="I45" s="1"/>
  <c r="J45" s="1"/>
  <c r="H81"/>
  <c r="H54"/>
  <c r="H119"/>
  <c r="H89"/>
  <c r="H66"/>
  <c r="H104"/>
  <c r="H42"/>
  <c r="H34"/>
  <c r="H27"/>
  <c r="G121"/>
  <c r="G93"/>
  <c r="G108"/>
  <c r="G70"/>
  <c r="G36"/>
  <c r="G83"/>
  <c r="G57"/>
  <c r="G29"/>
  <c r="G46"/>
  <c r="H55"/>
  <c r="I55" s="1"/>
  <c r="J55" s="1"/>
  <c r="H90"/>
  <c r="I90" s="1"/>
  <c r="J90" s="1"/>
  <c r="H105"/>
  <c r="I105" s="1"/>
  <c r="J105" s="1"/>
  <c r="H67"/>
  <c r="I67" s="1"/>
  <c r="J67" s="1"/>
  <c r="H43"/>
  <c r="I43" s="1"/>
  <c r="J43" s="1"/>
  <c r="G104"/>
  <c r="G66"/>
  <c r="G81"/>
  <c r="G54"/>
  <c r="G119"/>
  <c r="G42"/>
  <c r="G34"/>
  <c r="G27"/>
  <c r="G89"/>
  <c r="H121"/>
  <c r="H108"/>
  <c r="H70"/>
  <c r="H83"/>
  <c r="H57"/>
  <c r="H36"/>
  <c r="H29"/>
  <c r="H46"/>
  <c r="H93"/>
  <c r="J36" i="32"/>
  <c r="J42"/>
  <c r="J54"/>
  <c r="J33"/>
  <c r="I93" i="29" l="1"/>
  <c r="J93" s="1"/>
  <c r="I70"/>
  <c r="J70" s="1"/>
  <c r="I251"/>
  <c r="J251" s="1"/>
  <c r="J232" s="1"/>
  <c r="I220"/>
  <c r="J220" s="1"/>
  <c r="J201" s="1"/>
  <c r="I83"/>
  <c r="J83" s="1"/>
  <c r="I121"/>
  <c r="J121" s="1"/>
  <c r="I57"/>
  <c r="J57" s="1"/>
  <c r="I142"/>
  <c r="J142" s="1"/>
  <c r="I108"/>
  <c r="J108" s="1"/>
  <c r="I29"/>
  <c r="J29" s="1"/>
  <c r="I36"/>
  <c r="J36" s="1"/>
  <c r="I148"/>
  <c r="J148" s="1"/>
  <c r="I46"/>
  <c r="J46" s="1"/>
  <c r="I34"/>
  <c r="J34" s="1"/>
  <c r="I54"/>
  <c r="J54" s="1"/>
  <c r="I42"/>
  <c r="J42" s="1"/>
  <c r="I104"/>
  <c r="J104" s="1"/>
  <c r="I81"/>
  <c r="J81" s="1"/>
  <c r="I66"/>
  <c r="J66" s="1"/>
  <c r="I89"/>
  <c r="J89" s="1"/>
  <c r="I119"/>
  <c r="J119" s="1"/>
  <c r="I135"/>
  <c r="J135" s="1"/>
  <c r="I27"/>
  <c r="J27" s="1"/>
  <c r="I186"/>
  <c r="J186" s="1"/>
  <c r="J167" s="1"/>
  <c r="A6" i="30" l="1"/>
  <c r="A5"/>
  <c r="A6" i="29"/>
  <c r="A5"/>
  <c r="A4"/>
  <c r="A5" i="34"/>
  <c r="A3"/>
  <c r="A1"/>
  <c r="H28" i="32" l="1"/>
  <c r="H29"/>
  <c r="H30"/>
  <c r="H31"/>
  <c r="I15"/>
  <c r="H14"/>
  <c r="I17" l="1"/>
  <c r="I16"/>
  <c r="H13" l="1"/>
  <c r="G13" i="29" s="1"/>
  <c r="I18" i="32"/>
  <c r="I13" s="1"/>
  <c r="H13" i="29" s="1"/>
  <c r="BU317" i="34"/>
  <c r="BU316"/>
  <c r="BU315"/>
  <c r="BT314"/>
  <c r="BU314" s="1"/>
  <c r="CE313"/>
  <c r="CD313"/>
  <c r="CD314" s="1"/>
  <c r="CD315" s="1"/>
  <c r="CD316" s="1"/>
  <c r="CD317" s="1"/>
  <c r="CD318" s="1"/>
  <c r="BU313"/>
  <c r="BT312"/>
  <c r="BU312" s="1"/>
  <c r="CE306"/>
  <c r="CD306"/>
  <c r="CD307" s="1"/>
  <c r="CD308" s="1"/>
  <c r="CD309" s="1"/>
  <c r="CD310" s="1"/>
  <c r="CD311" s="1"/>
  <c r="CE300"/>
  <c r="CD300"/>
  <c r="CD301" s="1"/>
  <c r="CD302" s="1"/>
  <c r="CD303" s="1"/>
  <c r="CD304" s="1"/>
  <c r="CD305" s="1"/>
  <c r="CE293"/>
  <c r="CD293"/>
  <c r="CD294" s="1"/>
  <c r="CD295" s="1"/>
  <c r="CD296" s="1"/>
  <c r="CD297" s="1"/>
  <c r="CD298" s="1"/>
  <c r="CE285"/>
  <c r="CD285"/>
  <c r="CD286" s="1"/>
  <c r="CD287" s="1"/>
  <c r="CD288" s="1"/>
  <c r="CD289" s="1"/>
  <c r="CD290" s="1"/>
  <c r="CE277"/>
  <c r="CD277"/>
  <c r="CD278" s="1"/>
  <c r="CD279" s="1"/>
  <c r="CD280" s="1"/>
  <c r="CD281" s="1"/>
  <c r="CD282" s="1"/>
  <c r="BV268"/>
  <c r="BV267"/>
  <c r="BV266"/>
  <c r="BU301" s="1"/>
  <c r="BV265"/>
  <c r="BV264"/>
  <c r="BV263"/>
  <c r="K60"/>
  <c r="K51"/>
  <c r="I42"/>
  <c r="I41"/>
  <c r="I40"/>
  <c r="I39"/>
  <c r="I38"/>
  <c r="C27"/>
  <c r="CI273" s="1"/>
  <c r="K14"/>
  <c r="I13" i="29" l="1"/>
  <c r="J13" s="1"/>
  <c r="J13" i="32"/>
  <c r="CI272" i="34"/>
  <c r="F29"/>
  <c r="F44" s="1"/>
  <c r="I44" s="1"/>
  <c r="E51" s="1"/>
  <c r="I7" i="29" s="1"/>
  <c r="BW301" i="34"/>
  <c r="D56" s="1"/>
  <c r="BV301"/>
  <c r="C56" s="1"/>
  <c r="B18"/>
  <c r="BU302"/>
  <c r="BX301"/>
  <c r="E56" s="1"/>
  <c r="F62" l="1"/>
  <c r="I62" s="1"/>
  <c r="E60" s="1"/>
  <c r="B53"/>
  <c r="BU303"/>
  <c r="BX302"/>
  <c r="E38" s="1"/>
  <c r="BW302"/>
  <c r="D38" s="1"/>
  <c r="BV302"/>
  <c r="C38" s="1"/>
  <c r="BU304" l="1"/>
  <c r="BX303"/>
  <c r="E39" s="1"/>
  <c r="BW303"/>
  <c r="D39" s="1"/>
  <c r="BV303"/>
  <c r="C39" s="1"/>
  <c r="K38"/>
  <c r="BX304" l="1"/>
  <c r="E40" s="1"/>
  <c r="BW304"/>
  <c r="D40" s="1"/>
  <c r="BV304"/>
  <c r="C40" s="1"/>
  <c r="BU305"/>
  <c r="K39"/>
  <c r="K40" l="1"/>
  <c r="BV305"/>
  <c r="C41" s="1"/>
  <c r="BU306"/>
  <c r="BX305"/>
  <c r="E41" s="1"/>
  <c r="BW305"/>
  <c r="D41" s="1"/>
  <c r="K41" l="1"/>
  <c r="BV306"/>
  <c r="C42" s="1"/>
  <c r="BX306"/>
  <c r="E42" s="1"/>
  <c r="K42" s="1"/>
  <c r="BW306"/>
  <c r="D42" s="1"/>
  <c r="H69" i="32" l="1"/>
  <c r="H66" s="1"/>
  <c r="I68"/>
  <c r="I67"/>
  <c r="H64"/>
  <c r="H61" s="1"/>
  <c r="I63"/>
  <c r="I62"/>
  <c r="G129" i="29" l="1"/>
  <c r="G122"/>
  <c r="G30"/>
  <c r="G84"/>
  <c r="G58"/>
  <c r="G94"/>
  <c r="G37"/>
  <c r="G71"/>
  <c r="G109"/>
  <c r="G47"/>
  <c r="G110"/>
  <c r="G72"/>
  <c r="G85"/>
  <c r="G59"/>
  <c r="G48"/>
  <c r="G123"/>
  <c r="G95"/>
  <c r="G31"/>
  <c r="G38"/>
  <c r="I66" i="32"/>
  <c r="I61"/>
  <c r="H129" i="29" l="1"/>
  <c r="I129" s="1"/>
  <c r="J129" s="1"/>
  <c r="H123"/>
  <c r="I123" s="1"/>
  <c r="J123" s="1"/>
  <c r="H85"/>
  <c r="I85" s="1"/>
  <c r="J85" s="1"/>
  <c r="H59"/>
  <c r="I59" s="1"/>
  <c r="J59" s="1"/>
  <c r="H95"/>
  <c r="I95" s="1"/>
  <c r="J95" s="1"/>
  <c r="H110"/>
  <c r="I110" s="1"/>
  <c r="J110" s="1"/>
  <c r="H72"/>
  <c r="I72" s="1"/>
  <c r="J72" s="1"/>
  <c r="H48"/>
  <c r="I48" s="1"/>
  <c r="J48" s="1"/>
  <c r="H38"/>
  <c r="I38" s="1"/>
  <c r="J38" s="1"/>
  <c r="H31"/>
  <c r="I31" s="1"/>
  <c r="J31" s="1"/>
  <c r="H122"/>
  <c r="I122" s="1"/>
  <c r="J122" s="1"/>
  <c r="J118" s="1"/>
  <c r="H84"/>
  <c r="I84" s="1"/>
  <c r="J84" s="1"/>
  <c r="H58"/>
  <c r="I58" s="1"/>
  <c r="J58" s="1"/>
  <c r="H94"/>
  <c r="I94" s="1"/>
  <c r="J94" s="1"/>
  <c r="H109"/>
  <c r="I109" s="1"/>
  <c r="J109" s="1"/>
  <c r="H71"/>
  <c r="I71" s="1"/>
  <c r="J71" s="1"/>
  <c r="H30"/>
  <c r="I30" s="1"/>
  <c r="J30" s="1"/>
  <c r="H47"/>
  <c r="I47" s="1"/>
  <c r="J47" s="1"/>
  <c r="H37"/>
  <c r="I37" s="1"/>
  <c r="J37" s="1"/>
  <c r="J61" i="32"/>
  <c r="J66"/>
  <c r="P75" i="30" l="1"/>
  <c r="P71"/>
  <c r="O75" l="1"/>
  <c r="G75"/>
  <c r="N75"/>
  <c r="F75"/>
  <c r="M75"/>
  <c r="E75"/>
  <c r="L75"/>
  <c r="D75"/>
  <c r="K75"/>
  <c r="J75"/>
  <c r="I75"/>
  <c r="H75"/>
  <c r="K71"/>
  <c r="J71"/>
  <c r="I71"/>
  <c r="H71"/>
  <c r="O71"/>
  <c r="G71"/>
  <c r="E71"/>
  <c r="D71"/>
  <c r="N71"/>
  <c r="M71"/>
  <c r="L71"/>
  <c r="F71"/>
  <c r="J33" i="29"/>
  <c r="J80"/>
  <c r="J26"/>
  <c r="H89" i="32"/>
  <c r="H87" s="1"/>
  <c r="I88"/>
  <c r="I87" s="1"/>
  <c r="H85"/>
  <c r="H83" s="1"/>
  <c r="I84"/>
  <c r="I83" s="1"/>
  <c r="H81"/>
  <c r="H79" s="1"/>
  <c r="I80"/>
  <c r="I79" s="1"/>
  <c r="H75"/>
  <c r="I76"/>
  <c r="I75" s="1"/>
  <c r="H73"/>
  <c r="H71" s="1"/>
  <c r="I72"/>
  <c r="I71" s="1"/>
  <c r="H91"/>
  <c r="I92"/>
  <c r="G147" i="29" l="1"/>
  <c r="G141"/>
  <c r="G134"/>
  <c r="G127"/>
  <c r="H130"/>
  <c r="G130"/>
  <c r="G96"/>
  <c r="G60"/>
  <c r="G111"/>
  <c r="G73"/>
  <c r="G100"/>
  <c r="G115"/>
  <c r="G77"/>
  <c r="G50"/>
  <c r="G97"/>
  <c r="G112"/>
  <c r="G74"/>
  <c r="G61"/>
  <c r="H99"/>
  <c r="H114"/>
  <c r="H76"/>
  <c r="H49"/>
  <c r="H97"/>
  <c r="H112"/>
  <c r="H74"/>
  <c r="H61"/>
  <c r="H62"/>
  <c r="H98"/>
  <c r="H75"/>
  <c r="H113"/>
  <c r="G114"/>
  <c r="G76"/>
  <c r="G49"/>
  <c r="G99"/>
  <c r="G113"/>
  <c r="G75"/>
  <c r="G62"/>
  <c r="G98"/>
  <c r="H60"/>
  <c r="H96"/>
  <c r="I96" s="1"/>
  <c r="J96" s="1"/>
  <c r="H111"/>
  <c r="H73"/>
  <c r="H100"/>
  <c r="H115"/>
  <c r="H77"/>
  <c r="I77" s="1"/>
  <c r="J77" s="1"/>
  <c r="H50"/>
  <c r="J87" i="32"/>
  <c r="J71"/>
  <c r="J79"/>
  <c r="J75"/>
  <c r="J83"/>
  <c r="I73" i="29" l="1"/>
  <c r="J73" s="1"/>
  <c r="I115"/>
  <c r="J115" s="1"/>
  <c r="I50"/>
  <c r="J50" s="1"/>
  <c r="I60"/>
  <c r="J60" s="1"/>
  <c r="I61"/>
  <c r="J61" s="1"/>
  <c r="I111"/>
  <c r="J111" s="1"/>
  <c r="I100"/>
  <c r="J100" s="1"/>
  <c r="I97"/>
  <c r="J97" s="1"/>
  <c r="I98"/>
  <c r="J98" s="1"/>
  <c r="I130"/>
  <c r="J130" s="1"/>
  <c r="I74"/>
  <c r="J74" s="1"/>
  <c r="I99"/>
  <c r="J99" s="1"/>
  <c r="I62"/>
  <c r="J62" s="1"/>
  <c r="I76"/>
  <c r="J76" s="1"/>
  <c r="I49"/>
  <c r="J49" s="1"/>
  <c r="I114"/>
  <c r="J114" s="1"/>
  <c r="I113"/>
  <c r="J113" s="1"/>
  <c r="I112"/>
  <c r="J112" s="1"/>
  <c r="I75"/>
  <c r="J75" s="1"/>
  <c r="J103" l="1"/>
  <c r="P43" i="30" s="1"/>
  <c r="P47"/>
  <c r="J41" i="29"/>
  <c r="J53"/>
  <c r="I93" i="32"/>
  <c r="I91" s="1"/>
  <c r="P23" i="30" l="1"/>
  <c r="P79"/>
  <c r="J79" s="1"/>
  <c r="P27"/>
  <c r="L43"/>
  <c r="I43"/>
  <c r="N43"/>
  <c r="G43"/>
  <c r="D43"/>
  <c r="H43"/>
  <c r="F43"/>
  <c r="J43"/>
  <c r="E43"/>
  <c r="K43"/>
  <c r="O43"/>
  <c r="M43"/>
  <c r="H47"/>
  <c r="O47"/>
  <c r="G47"/>
  <c r="N47"/>
  <c r="F47"/>
  <c r="M47"/>
  <c r="E47"/>
  <c r="L47"/>
  <c r="D47"/>
  <c r="K47"/>
  <c r="J47"/>
  <c r="I47"/>
  <c r="J65" i="29"/>
  <c r="J88"/>
  <c r="P67" i="30"/>
  <c r="H147" i="29"/>
  <c r="I147" s="1"/>
  <c r="J147" s="1"/>
  <c r="H141"/>
  <c r="I141" s="1"/>
  <c r="J141" s="1"/>
  <c r="J140" s="1"/>
  <c r="P59" i="30" s="1"/>
  <c r="H134" i="29"/>
  <c r="I134" s="1"/>
  <c r="J134" s="1"/>
  <c r="J133" s="1"/>
  <c r="P55" i="30" s="1"/>
  <c r="H127" i="29"/>
  <c r="I127" s="1"/>
  <c r="J127" s="1"/>
  <c r="J126" s="1"/>
  <c r="P51" i="30" s="1"/>
  <c r="J91" i="32"/>
  <c r="K79" i="30" l="1"/>
  <c r="F79"/>
  <c r="M79"/>
  <c r="N79"/>
  <c r="E79"/>
  <c r="D79"/>
  <c r="O79"/>
  <c r="H79"/>
  <c r="I79"/>
  <c r="L79"/>
  <c r="G79"/>
  <c r="K27"/>
  <c r="O27"/>
  <c r="M27"/>
  <c r="L27"/>
  <c r="I27"/>
  <c r="N27"/>
  <c r="D27"/>
  <c r="H27"/>
  <c r="F27"/>
  <c r="J27"/>
  <c r="G27"/>
  <c r="E27"/>
  <c r="P31"/>
  <c r="G31" s="1"/>
  <c r="G55"/>
  <c r="E55"/>
  <c r="J55"/>
  <c r="H55"/>
  <c r="F55"/>
  <c r="D55"/>
  <c r="O55"/>
  <c r="M55"/>
  <c r="K55"/>
  <c r="N55"/>
  <c r="L55"/>
  <c r="I55"/>
  <c r="G23"/>
  <c r="E23"/>
  <c r="J23"/>
  <c r="H23"/>
  <c r="F23"/>
  <c r="D23"/>
  <c r="O23"/>
  <c r="M23"/>
  <c r="K23"/>
  <c r="N23"/>
  <c r="L23"/>
  <c r="I23"/>
  <c r="P39"/>
  <c r="L59"/>
  <c r="D59"/>
  <c r="K59"/>
  <c r="J59"/>
  <c r="I59"/>
  <c r="H59"/>
  <c r="O59"/>
  <c r="G59"/>
  <c r="N59"/>
  <c r="F59"/>
  <c r="M59"/>
  <c r="E59"/>
  <c r="L51"/>
  <c r="D51"/>
  <c r="K51"/>
  <c r="J51"/>
  <c r="I51"/>
  <c r="H51"/>
  <c r="O51"/>
  <c r="G51"/>
  <c r="N51"/>
  <c r="F51"/>
  <c r="M51"/>
  <c r="E51"/>
  <c r="O67"/>
  <c r="N67"/>
  <c r="M67"/>
  <c r="L67"/>
  <c r="K67"/>
  <c r="D67"/>
  <c r="J67"/>
  <c r="I67"/>
  <c r="H67"/>
  <c r="G67"/>
  <c r="F67"/>
  <c r="E67"/>
  <c r="J146" i="29"/>
  <c r="P19" i="30"/>
  <c r="P35"/>
  <c r="K31" l="1"/>
  <c r="O31"/>
  <c r="M31"/>
  <c r="D31"/>
  <c r="F31"/>
  <c r="H31"/>
  <c r="I31"/>
  <c r="L31"/>
  <c r="N31"/>
  <c r="J31"/>
  <c r="E31"/>
  <c r="P63"/>
  <c r="H39"/>
  <c r="F39"/>
  <c r="D39"/>
  <c r="L39"/>
  <c r="O39"/>
  <c r="M39"/>
  <c r="K39"/>
  <c r="G39"/>
  <c r="E39"/>
  <c r="J39"/>
  <c r="N39"/>
  <c r="I39"/>
  <c r="L35"/>
  <c r="D35"/>
  <c r="K35"/>
  <c r="J35"/>
  <c r="I35"/>
  <c r="H35"/>
  <c r="O35"/>
  <c r="G35"/>
  <c r="N35"/>
  <c r="F35"/>
  <c r="M35"/>
  <c r="E35"/>
  <c r="L19"/>
  <c r="D19"/>
  <c r="K19"/>
  <c r="J19"/>
  <c r="I19"/>
  <c r="H19"/>
  <c r="O19"/>
  <c r="G19"/>
  <c r="N19"/>
  <c r="F19"/>
  <c r="M19"/>
  <c r="E19"/>
  <c r="H27" i="32"/>
  <c r="I26"/>
  <c r="I25"/>
  <c r="I22"/>
  <c r="I21"/>
  <c r="I11"/>
  <c r="G63" i="30" l="1"/>
  <c r="E63"/>
  <c r="J63"/>
  <c r="H63"/>
  <c r="F63"/>
  <c r="D63"/>
  <c r="O63"/>
  <c r="M63"/>
  <c r="K63"/>
  <c r="N63"/>
  <c r="L63"/>
  <c r="I63"/>
  <c r="I24" i="32"/>
  <c r="H21" i="29" s="1"/>
  <c r="H24" i="32"/>
  <c r="G21" i="29" s="1"/>
  <c r="I21" l="1"/>
  <c r="J24" i="32"/>
  <c r="J21" i="29" l="1"/>
  <c r="P15" i="30"/>
  <c r="H15" l="1"/>
  <c r="O15"/>
  <c r="G15"/>
  <c r="N15"/>
  <c r="F15"/>
  <c r="M15"/>
  <c r="E15"/>
  <c r="L15"/>
  <c r="D15"/>
  <c r="K15"/>
  <c r="J15"/>
  <c r="I15"/>
  <c r="I10" i="32"/>
  <c r="H12" i="29" s="1"/>
  <c r="H10" i="32"/>
  <c r="G12" i="29" s="1"/>
  <c r="I12" l="1"/>
  <c r="J12" s="1"/>
  <c r="J10" i="32"/>
  <c r="H20"/>
  <c r="G17" i="29" s="1"/>
  <c r="J14" l="1"/>
  <c r="I20" i="32"/>
  <c r="H17" i="29" s="1"/>
  <c r="I17" s="1"/>
  <c r="J17" s="1"/>
  <c r="J22" l="1"/>
  <c r="J20" i="32"/>
  <c r="J18" i="29" l="1"/>
  <c r="J10" s="1"/>
  <c r="J263" s="1"/>
  <c r="P11" i="30" l="1"/>
  <c r="P85" l="1"/>
  <c r="C15" s="1"/>
  <c r="H11"/>
  <c r="H85" s="1"/>
  <c r="D11"/>
  <c r="D85" s="1"/>
  <c r="I11"/>
  <c r="I85" s="1"/>
  <c r="J11"/>
  <c r="J85" s="1"/>
  <c r="K11"/>
  <c r="K85" s="1"/>
  <c r="L11"/>
  <c r="L85" s="1"/>
  <c r="E11"/>
  <c r="E85" s="1"/>
  <c r="M11"/>
  <c r="M85" s="1"/>
  <c r="F11"/>
  <c r="F85" s="1"/>
  <c r="N11"/>
  <c r="N85" s="1"/>
  <c r="G11"/>
  <c r="G85" s="1"/>
  <c r="O11"/>
  <c r="O85" s="1"/>
  <c r="M87" l="1"/>
  <c r="G87"/>
  <c r="O87"/>
  <c r="J87"/>
  <c r="C11"/>
  <c r="L87"/>
  <c r="K87"/>
  <c r="I87"/>
  <c r="N87"/>
  <c r="H87"/>
  <c r="E87"/>
  <c r="D86"/>
  <c r="E86" s="1"/>
  <c r="F86" s="1"/>
  <c r="G86" s="1"/>
  <c r="H86" s="1"/>
  <c r="I86" s="1"/>
  <c r="J86" s="1"/>
  <c r="K86" s="1"/>
  <c r="L86" s="1"/>
  <c r="M86" s="1"/>
  <c r="N86" s="1"/>
  <c r="O86" s="1"/>
  <c r="D87"/>
  <c r="F87"/>
  <c r="C35"/>
  <c r="C59"/>
  <c r="C31"/>
  <c r="C23"/>
  <c r="C27"/>
  <c r="C55"/>
  <c r="C79"/>
  <c r="C67"/>
  <c r="C51"/>
  <c r="C19"/>
  <c r="C75"/>
  <c r="C39"/>
  <c r="C47"/>
  <c r="C43"/>
  <c r="C71"/>
  <c r="C63"/>
  <c r="C85" l="1"/>
  <c r="D88"/>
  <c r="E88" l="1"/>
  <c r="F88" s="1"/>
  <c r="G88" s="1"/>
  <c r="H88" s="1"/>
  <c r="I88" s="1"/>
  <c r="J88" s="1"/>
  <c r="K88" s="1"/>
  <c r="L88" s="1"/>
  <c r="M88" s="1"/>
  <c r="N88" s="1"/>
  <c r="O88" s="1"/>
</calcChain>
</file>

<file path=xl/sharedStrings.xml><?xml version="1.0" encoding="utf-8"?>
<sst xmlns="http://schemas.openxmlformats.org/spreadsheetml/2006/main" count="1273" uniqueCount="568">
  <si>
    <t>Und</t>
  </si>
  <si>
    <t>M</t>
  </si>
  <si>
    <t>TOTAL</t>
  </si>
  <si>
    <t>Ítem</t>
  </si>
  <si>
    <t>SINAPI/ COMP.</t>
  </si>
  <si>
    <t>Quant</t>
  </si>
  <si>
    <t>Total</t>
  </si>
  <si>
    <t>SERVIÇOS PRELIMINARES</t>
  </si>
  <si>
    <t>1.1</t>
  </si>
  <si>
    <t>SUB TOTAL</t>
  </si>
  <si>
    <t>30dias</t>
  </si>
  <si>
    <t>60dias</t>
  </si>
  <si>
    <t>DESEMBOLSO ACUMULADO</t>
  </si>
  <si>
    <t>PERCENTUAL MENSAL ( % )</t>
  </si>
  <si>
    <t>PERCENTUAL ACUMULADO ( % )</t>
  </si>
  <si>
    <t>H</t>
  </si>
  <si>
    <t>SERT</t>
  </si>
  <si>
    <t>UN</t>
  </si>
  <si>
    <t/>
  </si>
  <si>
    <t>COMPOSICAO</t>
  </si>
  <si>
    <t>CHP</t>
  </si>
  <si>
    <t>SERVENTE COM ENCARGOS COMPLEMENTARES</t>
  </si>
  <si>
    <t>AUXILIAR DE ELETRICISTA COM ENCARGOS COMPLEMENTARES</t>
  </si>
  <si>
    <t>ELETRICISTA COM ENCARGOS COMPLEMENTARES</t>
  </si>
  <si>
    <t>INSUMO</t>
  </si>
  <si>
    <t>INEL</t>
  </si>
  <si>
    <t>MOBILIZACAO E DESMOBILIZAÇÃO DE 01 EQUIPAMENTO CAMINHÃO MUNCK COM CESTO AÉREO, DISTANCIA DE 10KM ATE 20KM</t>
  </si>
  <si>
    <t>COTAÇÃO</t>
  </si>
  <si>
    <t>2.1</t>
  </si>
  <si>
    <t>Material</t>
  </si>
  <si>
    <t>Mão de Obra</t>
  </si>
  <si>
    <t>ART - ANOTAÇÃO DE RESPONSABILIDADE TÉCNICA</t>
  </si>
  <si>
    <t>Risco</t>
  </si>
  <si>
    <t>PIS</t>
  </si>
  <si>
    <t>% serv.</t>
  </si>
  <si>
    <t>UN.</t>
  </si>
  <si>
    <t>88264</t>
  </si>
  <si>
    <t>88247</t>
  </si>
  <si>
    <t>88316</t>
  </si>
  <si>
    <t>ANOTAÇÃO DE RESPONSABILIDADE TÉCNICA COM VALOR DE CONTRATO ACIMA DE R$15.000,00</t>
  </si>
  <si>
    <t>21127</t>
  </si>
  <si>
    <t>FITA ISOLANTE ADESIVA ANTICHAMA, USO ATE 750 V, EM ROLO DE 19 MM X 5 M</t>
  </si>
  <si>
    <t>90dias</t>
  </si>
  <si>
    <t>Referência</t>
  </si>
  <si>
    <t>Cóigos</t>
  </si>
  <si>
    <t>Especificações</t>
  </si>
  <si>
    <t>Unidade</t>
  </si>
  <si>
    <t>Coef</t>
  </si>
  <si>
    <t>V. Unit</t>
  </si>
  <si>
    <t>Materiais</t>
  </si>
  <si>
    <t>M. de Obra</t>
  </si>
  <si>
    <t>COMPOSIÇÃO UNITÁRIA DE PREÇOS</t>
  </si>
  <si>
    <t>Especificação</t>
  </si>
  <si>
    <t>M3</t>
  </si>
  <si>
    <t>88262</t>
  </si>
  <si>
    <t>CARPINTEIRO DE FORMAS COM ENCARGOS COMPLEMENTARES</t>
  </si>
  <si>
    <t>KG</t>
  </si>
  <si>
    <t>M2</t>
  </si>
  <si>
    <t>CANT</t>
  </si>
  <si>
    <t>PLACA DE OBRA EM CHAPA DE ACO GALVANIZADO</t>
  </si>
  <si>
    <t>94962</t>
  </si>
  <si>
    <t>CONCRETO MAGRO PARA LASTRO, TRAÇO 1:4,5:4,5 (CIMENTO/ AREIA MÉDIA/ BRITA 1)  - PREPARO MECÂNICO COM BETONEIRA 400 L. AF_07/2016</t>
  </si>
  <si>
    <t>4417</t>
  </si>
  <si>
    <t>SARRAFO DE MADEIRA NAO APARELHADA *2,5 X 7* CM, MACARANDUBA, ANGELIM OU EQUIVALENTE DA REGIAO</t>
  </si>
  <si>
    <t>4491</t>
  </si>
  <si>
    <t>PECA DE MADEIRA NATIVA / REGIONAL 7,5 X 7,5CM (3X3) NAO APARELHADA (P/FORMA)</t>
  </si>
  <si>
    <t>4813</t>
  </si>
  <si>
    <t>PLACA DE OBRA (PARA CONSTRUCAO CIVIL) EM CHAPA GALVANIZADA *N. 22*, DE *2,0 X 1,125* M</t>
  </si>
  <si>
    <t>5075</t>
  </si>
  <si>
    <t>PREGO DE ACO POLIDO COM CABECA 18 X 30 (2 3/4 X 10)</t>
  </si>
  <si>
    <t>CUSTO</t>
  </si>
  <si>
    <t>ADMT</t>
  </si>
  <si>
    <t>PLANILHA ORÇAMENTÁRIA</t>
  </si>
  <si>
    <t>TOTAL SERVIÇOS PRELIMINARES</t>
  </si>
  <si>
    <t>74209/001</t>
  </si>
  <si>
    <t>GUINDAUTO HIDRÁULICO, CAPACIDADE MÁXIMA DE CARGA 3300 KG, MOMENTO MÁXIMO DE CARGA 5,8 TM, ALCANCE MÁXIMO HORIZONTAL 7,60 M, INCLUSIVE CAMINHÃO TOCO PBT 16.000 KG, POTÊNCIA DE 189 CV - CHP DIURNO. AF_03/2016</t>
  </si>
  <si>
    <t>3.1</t>
  </si>
  <si>
    <t>CONECTOR DE DERIVAÇÃO PERFURANTE - PRINCIPAL 10-95MM² - DERIVAÇÃO 1,5-10MM² - FORNECIMENTO E INSTALAÇÃO</t>
  </si>
  <si>
    <t>CONECTOR DE DERIVAÇÃO PERFURANTE - PRINCIPAL 10-95MM² - DERIVAÇÃO 1,5-10MM²</t>
  </si>
  <si>
    <t>91926</t>
  </si>
  <si>
    <t>CABO DE COBRE FLEXÍVEL ISOLADO, 2,5 MM², ANTI-CHAMA 450/750 V, PARA CIRCUITOS TERMINAIS - FORNECIMENTO E INSTALAÇÃO. AF_12/2015</t>
  </si>
  <si>
    <t>CABO DE COBRE ISOLAMENTO ANTI-CHAMA 450/750V 2,5MM2, TP PIRASTIC PIRELLI OU EQUIV</t>
  </si>
  <si>
    <t>RETIRADA DE EQUIPAMENTOS DE ILUMINAÇÃO PÚBLICA (LUMINÁRIA, REATOR, LÂMPADA E FIAÇÃO) EM POSTES METÁLICOS ATÉ 12M DA REDE DE ILUMINAÇÃO PÚBLICA ORNAMENTAL.</t>
  </si>
  <si>
    <t>RELE FOTOELETRICO P/ COMANDO DE ILUMINACAO EXTERNA 220V/1000W - FORNECIMENTO E INSTALACAO</t>
  </si>
  <si>
    <t>RELE FOTOELETRICO INTERNO E EXTERNO BIVOLT 1000 W, DE CONECTOR, SEM BASE</t>
  </si>
  <si>
    <t>CINTA AÇO GALVANIZADO 230MM</t>
  </si>
  <si>
    <t>CINTA AÇO GALVANIZADO 210MM</t>
  </si>
  <si>
    <t>PARAFUSO FRANCES M16 EM ACO GALVANIZADO, COMPRIMENTO = 70 MM, DIAMETRO = 16MM, CABECA ABAULADA - FORNECIMENTO E INSTALAÇÃO</t>
  </si>
  <si>
    <t>PARAFUSO FRANCES M16 EM ACO GALVANIZADO, COMPRIMENTO = 70 MM, DIAMETRO = 16MM, CABECA ABAULADA</t>
  </si>
  <si>
    <t>PARAFUSO M16 EM ACO GALVANIZADO, COMPRIMENTO = 250 MM, DIAMETRO = 16 MM, ROSCA MAQUINA, CABECA QUADRADA - FORNECIMENTO E INSTALAÇÃO</t>
  </si>
  <si>
    <t>PARAFUSO M16 EM ACO GALVANIZADO, COMPRIMENTO = 250 MM, DIAMETRO = 16 MM, ROSCA MAQUINA, CABECA QUADRADA</t>
  </si>
  <si>
    <t>PARAFUSO M16 EM ACO GALVANIZADO, COMPRIMENTO =300 MM, DIAMETRO = 16 MM, ROSCA MAQUINA, CABECA QUADRADA - FORNECIMENTO E INSTALAÇÃO</t>
  </si>
  <si>
    <t>PARAFUSO M16 EM ACO GALVANIZADO, COMPRIMENTO = 300 MM, DIAMETRO = 16 MM, ROSCA MAQUINA, CABECA QUADRADA</t>
  </si>
  <si>
    <t>ADMINISTRAÇÃO</t>
  </si>
  <si>
    <t>CANTEIRO DE OBRA</t>
  </si>
  <si>
    <t>SERP</t>
  </si>
  <si>
    <t>7.1</t>
  </si>
  <si>
    <t>7.2</t>
  </si>
  <si>
    <t>LUMINARIA DE LED PARA ILUMINAÇÃO PÚBLICA, COM POTÊNCIA DE CONSUMO DE 100W E EFICIENCIA 110LM/W, FLUXO TOTAL MÍNIMO 11.000LM,  TEMPERATURA DE COR= 5000K +/- 400K, IRC&gt;70, TENSÃO DE ALIMENTAÇÃO ~90 A 277V, COMPOSTA DE BASE PARA INSTALAÇÃO DE RELÉ FOTOELÉTRICO E DISPOSITIVO DE PROTEÇÃO CONTRA DESCARGAS ATMOSFÉRICA-DPS, IP-66,   OU EQUIVALENTE - FORNECIMENTO E INSTALAÇÃO</t>
  </si>
  <si>
    <t>LUMINARIA DE LED PARA ILUMINAÇÃO PÚBLICA, COM POTÊNCIA DE CONSUMO DE 150W E EFICIENCIA 110LM/W, FLUXO TOTAL MÍNIMO 16.500LM,  TEMPERATURA DE COR= 5000K +/- 400K, IRC&gt;70, TENSÃO DE ALIMENTAÇÃO ~90 A 277V, COMPOSTA DE BASE PARA INSTALAÇÃO DE RELÉ FOTOELÉTRICO E DISPOSITIVO DE PROTEÇÃO CONTRA DESCARGAS ATMOSFÉRICA-DPS, IP-66,   OU EQUIVALENTE - FORNECIMENTO E INSTALAÇÃO</t>
  </si>
  <si>
    <t>LUMINARIA DE LED PARA ILUMINAÇÃO PÚBLICA, COM POTÊNCIA DE CONSUMO DE 150W E EFICIENCIA 110LM/W, FLUXO TOTAL MÍNIMO 16.500LM,  TEMPERATURA DE COR= 5000K +/- 400K, IRC&gt;70, TENSÃO DE ALIMENTAÇÃO ~90 A 277V, COMPOSTA DE BASE PARA INSTALAÇÃO DE RELÉ FOTOELÉTRICO E DISPOSITIVO DE PROTEÇÃO CONTRA DESCARGAS ATMOSFÉRICA-DPS, IP-66.</t>
  </si>
  <si>
    <t>LUMINARIA DE LED PARA ILUMINAÇÃO PÚBLICA, COM POTÊNCIA DE CONSUMO DE 100W E EFICIENCIA 110LM/W, FLUXO TOTAL MÍNIMO 11.000LM,  TEMPERATURA DE COR= 5000K +/- 400K, IRC&gt;70, TENSÃO DE ALIMENTAÇÃO ~90 A 277V, COMPOSTA DE BASE PARA INSTALAÇÃO DE RELÉ FOTOELÉTRICO E DISPOSITIVO DE PROTEÇÃO CONTRA DESCARGAS ATMOSFÉRICA-DPS, IP-66.</t>
  </si>
  <si>
    <t>1.2</t>
  </si>
  <si>
    <t>DADOS INICIAIS</t>
  </si>
  <si>
    <t>TIPO DE OBRA:</t>
  </si>
  <si>
    <t>Construção e Manutenção de Estações e Redes de Distribuição de Energia Elétrica</t>
  </si>
  <si>
    <t>ENQUADRAMENTO NA DESONERAÇÃO CONFORME LEI N° 12.844/2013:*</t>
  </si>
  <si>
    <t>NÃO</t>
  </si>
  <si>
    <t>*Uso de encargos sociais desonerados na elaboração do orçamento</t>
  </si>
  <si>
    <t>ENQUADRAM-SE NO TIPO SELECIONADO:</t>
  </si>
  <si>
    <t>CÁLCULO DOS IMPOSTOS</t>
  </si>
  <si>
    <t xml:space="preserve">TRIBUTOS (impostos COFINS 3%, e PIS 0,65%) </t>
  </si>
  <si>
    <t>ISS BRUTO % (LEI MUNICIPAL):</t>
  </si>
  <si>
    <t>% INCIDÊNCIA (M.OBRA)*</t>
  </si>
  <si>
    <t>ISS LÍQUIDO</t>
  </si>
  <si>
    <t>TOTAL IMPOSTOS</t>
  </si>
  <si>
    <t>*Incidência do total do contrato que representa mão de obra para compor a base de cálculo conf. legislação municipal.</t>
  </si>
  <si>
    <t>VERFICAÇÃO E CÁLCULO DO BDI</t>
  </si>
  <si>
    <t>ITEM COMPONENTE</t>
  </si>
  <si>
    <t>1º QUARTIL</t>
  </si>
  <si>
    <t>MÉDIO</t>
  </si>
  <si>
    <t>3º QUARTIL</t>
  </si>
  <si>
    <t>Adotado</t>
  </si>
  <si>
    <t>Cálculo arredondado</t>
  </si>
  <si>
    <t>Administração Central</t>
  </si>
  <si>
    <t>Seguro e Garantia</t>
  </si>
  <si>
    <t>Despesas Financeiras</t>
  </si>
  <si>
    <t>Lucro</t>
  </si>
  <si>
    <t>Impostos</t>
  </si>
  <si>
    <t>BDI CALCULADO</t>
  </si>
  <si>
    <t>LIMITES DO BDI</t>
  </si>
  <si>
    <t>CORREÇÃO DA DESONERAÇÃO</t>
  </si>
  <si>
    <t>BDI CALCULADO C/ DESONERAÇÃO:</t>
  </si>
  <si>
    <t>Contribuição Previdenciária sobre a Receita Bruta (CPRB)</t>
  </si>
  <si>
    <t>BANCO DE DADOS</t>
  </si>
  <si>
    <t>TIPO DE OBRA</t>
  </si>
  <si>
    <t>CÓDIGO</t>
  </si>
  <si>
    <t>ENQUARAMENTO</t>
  </si>
  <si>
    <t>Construção de edificios</t>
  </si>
  <si>
    <t>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</si>
  <si>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Construção de rodovias e ferrovias</t>
  </si>
  <si>
    <t>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</si>
  <si>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Construção de Redes de Abastecimento de Água, Coleta de Esgoto e Construções Correlatas</t>
  </si>
  <si>
    <t>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</si>
  <si>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</si>
  <si>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>Portuárias, Marítimas e Fluviais</t>
  </si>
  <si>
    <t xml:space="preserve">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</si>
  <si>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Fornecimento de Materiais e Equipamentos</t>
  </si>
  <si>
    <t xml:space="preserve">O fornecimento de materiais e equipamentos relevantes de natureza específica, como é o caso de: materiais betuminosos para obras rodoviárias,tubos de ferro fundido ou PVC para obras de abastecimento de água,elevadores e escadas rolantes para obras aeroportuárias.
Os materiais e equipamentos devem compor itens próprios na planilha orçamentária, apartados de sua instalação, assentamento ou produção, p. ex., conjunto motor-bomba, tubulação de ferro fundido e material betuminoso, respectivamente.
A adoção de taxa de BDI reduzida somente se justifica no caso de ficarem satisfeitas cumulativamente as seguintes condições: fornecimento de materiais e equipamentos que possam ser contratados diretamente do fabricante ou de fornecedor com especialidade própria e diversa da contratada principal;que se constitua mera intermediação entre a construtora e o fabricante; que a intermediação para fornecimento de equipamentos seja atividade residual da construtora.
</t>
  </si>
  <si>
    <t>CONFINS</t>
  </si>
  <si>
    <t>BASE DE CÁLCULO</t>
  </si>
  <si>
    <t>LUCRO PRESUMIDO</t>
  </si>
  <si>
    <t>RECEITA BRUTA (VALOR DA NOTA)</t>
  </si>
  <si>
    <t>VALOR DA NOTA - RECUPERAÇÃO DE CRÉDITO (AQUISIÇÃO DE INSUMOS)</t>
  </si>
  <si>
    <t>Código da pesquisa</t>
  </si>
  <si>
    <t>1º Quartil</t>
  </si>
  <si>
    <t>Médio</t>
  </si>
  <si>
    <t>3º Quartil</t>
  </si>
  <si>
    <t>BDI</t>
  </si>
  <si>
    <t>1 Quartil</t>
  </si>
  <si>
    <t>3 Quartil</t>
  </si>
  <si>
    <t>7.3</t>
  </si>
  <si>
    <t>SEDI</t>
  </si>
  <si>
    <t>ENGENHEIRO ELETRICISTA COM ENCARGOS COMPLEMENTARES</t>
  </si>
  <si>
    <t>88237</t>
  </si>
  <si>
    <t>EPI (ENCARGOS COMPLEMENTARES) - HORISTA</t>
  </si>
  <si>
    <t>95407</t>
  </si>
  <si>
    <t>CURSO DE CAPACITAÇÃO (ENGENHEIRO ELETRICISTA) - HORISTA</t>
  </si>
  <si>
    <t>34783</t>
  </si>
  <si>
    <t>ENGENHEIRO ELETRICISTA</t>
  </si>
  <si>
    <t>37372</t>
  </si>
  <si>
    <t>EXAMES - HORISTA (ENCARGOS COMPLEMENTARES) (COLETADO CAIXA)</t>
  </si>
  <si>
    <t>37373</t>
  </si>
  <si>
    <t>SEGURO - HORISTA (ENCARGOS COMPLEMENTARES) (COLETADO CAIXA)</t>
  </si>
  <si>
    <t>FUES</t>
  </si>
  <si>
    <t>AREIA MEDIA - POSTO JAZIDA/FORNECEDOR (RETIRADO NA JAZIDA, SEM TRANSPORTE)</t>
  </si>
  <si>
    <t>1379</t>
  </si>
  <si>
    <t>CIMENTO PORTLAND COMPOSTO CP II-32</t>
  </si>
  <si>
    <t>4721</t>
  </si>
  <si>
    <t>PEDRA BRITADA N. 1 (9,5 a 19 MM) POSTO PEDREIRA/FORNECEDOR, SEM FRETE</t>
  </si>
  <si>
    <t>CAIXA DE PASSAGEM 30X30X40 COM TAMPA E DRENO BRITA</t>
  </si>
  <si>
    <t>88309</t>
  </si>
  <si>
    <t>PEDREIRO COM ENCARGOS COMPLEMENTARES</t>
  </si>
  <si>
    <t>91929</t>
  </si>
  <si>
    <t>CABO DE COBRE FLEXÍVEL ISOLADO, 4 MM², ANTI-CHAMA 0,6/1,0 KV, PARA CIRCUITOS TERMINAIS - FORNECIMENTO E INSTALAÇÃO. AF_12/2015</t>
  </si>
  <si>
    <t>1021</t>
  </si>
  <si>
    <t>CABO DE COBRE, FLEXIVEL, CLASSE 4 OU 5, ISOLACAO EM PVC/A, ANTICHAMA BWF-B, COBERTURA PVC-ST1, ANTICHAMA BWF-B, 1 CONDUTOR, 0,6/1 KV, SECAO NOMINAL 4 MM2</t>
  </si>
  <si>
    <t>CONECTOR PARAFUSO FENDIDO SPLIT-BOLT - PARA CABO DE 10MM2 - FORNECIMENTO E INSTALAÇÃO</t>
  </si>
  <si>
    <t>CONECTOR METALICO TIPO PARAFUSO FENDIDO (SPLIT BOLT), PARA CABOS ATE 10 MM2</t>
  </si>
  <si>
    <t>FITA ISOLANTE DE BORRACHA AUTOFUSAO, USO ATE 69 KV (ALTA TENSAO) - FORNECIMENTO E APLICAÇÃO</t>
  </si>
  <si>
    <t xml:space="preserve">FITA ISOLANTE DE BORRACHA AUTOFUSAO, USO ATE 69 KV (ALTA TENSAO) </t>
  </si>
  <si>
    <t>120dias</t>
  </si>
  <si>
    <t>150dias</t>
  </si>
  <si>
    <t>180dias</t>
  </si>
  <si>
    <t>210dias</t>
  </si>
  <si>
    <t>240dias</t>
  </si>
  <si>
    <t>270dis</t>
  </si>
  <si>
    <t>300dias</t>
  </si>
  <si>
    <t>330dias</t>
  </si>
  <si>
    <t>360dias</t>
  </si>
  <si>
    <t>COMERCIO</t>
  </si>
  <si>
    <t>OBRA: MODERNIZAÇÃO E IMPLANTAÇÃO DO SISTEMA DE ILUMINAÇÃO PÚBLICA COM LUMINÁRIAS LED</t>
  </si>
  <si>
    <t>7.4</t>
  </si>
  <si>
    <t xml:space="preserve">PINTURA ESMALTE ALTO BRILHO, DUAS DEMAOS, SOBRE SUPERFICIE  (PINTURA DOS POSTES COM UTILIZAÇÃO HORA MUNCK COM CESTO AÉREO) </t>
  </si>
  <si>
    <t>88310</t>
  </si>
  <si>
    <t>PINTOR COM ENCARGOS COMPLEMENTARES</t>
  </si>
  <si>
    <t>GUINDASTE HIDRÁULICO AUTOPROPELIDO, COM LANÇA TELESCÓPICA 28,80 M, CAPACIDADE MÁXIMA 30 T, POTÊNCIA 97 KW, TRAÇÃO 4 X 4 - CHP DIURNO. AF_11/2014</t>
  </si>
  <si>
    <t>3768</t>
  </si>
  <si>
    <t>LIXA EM FOLHA PARA FERRO, NUMERO 150</t>
  </si>
  <si>
    <t>5318</t>
  </si>
  <si>
    <t>SOLVENTE DILUENTE A BASE DE AGUARRAS</t>
  </si>
  <si>
    <t>L</t>
  </si>
  <si>
    <t>7292</t>
  </si>
  <si>
    <t>TINTA ESMALTE SINTETICO PREMIUM BRILHANTE</t>
  </si>
  <si>
    <t>PINT</t>
  </si>
  <si>
    <t>COMPOSIÇÃO REFERÊNCIA: SINAPI  73924/001</t>
  </si>
  <si>
    <t>7.6</t>
  </si>
  <si>
    <t>RETIRADA DE EQUIPAMENTOS DE ILUMINAÇÃO PÚBLICA (LUMINÁRIA, REATOR, LÂMPADA E FIAÇÃO) EM BRAÇOS DA REDE DE ILUMINAÇÃO PÚBLICA.</t>
  </si>
  <si>
    <t xml:space="preserve">SERVIÇOS DE TRANSPORTE </t>
  </si>
  <si>
    <t>1.1.1</t>
  </si>
  <si>
    <t>1.1.2</t>
  </si>
  <si>
    <t>1.2.1</t>
  </si>
  <si>
    <t>1.3</t>
  </si>
  <si>
    <t>1.3.1</t>
  </si>
  <si>
    <t>2.2</t>
  </si>
  <si>
    <t>2.3</t>
  </si>
  <si>
    <t>2.4</t>
  </si>
  <si>
    <t>2.5</t>
  </si>
  <si>
    <t>3.2</t>
  </si>
  <si>
    <t>3.3</t>
  </si>
  <si>
    <t>3.4</t>
  </si>
  <si>
    <t>3.5</t>
  </si>
  <si>
    <t>7.5</t>
  </si>
  <si>
    <t>CAMINHONETE CABINE SIMPLES COM MOTOR 1.6 FLEX, CÂMBIO MANUAL, POTÊNCIA 101/104 CV, 2 PORTAS - CHP DIURNO. AF_11/2015</t>
  </si>
  <si>
    <t>06887/ORSE</t>
  </si>
  <si>
    <t>12776/ORSE</t>
  </si>
  <si>
    <t>12777/ORSE</t>
  </si>
  <si>
    <t>CINTA AÇO GALVANIZADO 230MM - FORNECIMENTO E INSTALAÇÃO</t>
  </si>
  <si>
    <t>04641/ORSE</t>
  </si>
  <si>
    <t>CINTA AÇO GALVANIZADO 210MM - FORNECIMENTO E INSTALAÇÃO</t>
  </si>
  <si>
    <t>Total (R$)</t>
  </si>
  <si>
    <t>3.6</t>
  </si>
  <si>
    <t>RUA VEREADOR ISAC LALUCE</t>
  </si>
  <si>
    <t xml:space="preserve">RUA VEREADOR ADELMO ZAMBOM </t>
  </si>
  <si>
    <t>RUA RUI BARBOSA</t>
  </si>
  <si>
    <t>AVENIDA ROTARY CLUB</t>
  </si>
  <si>
    <t>RUA 12 DE MAIO</t>
  </si>
  <si>
    <t>AV. JOÃO SILVÍRIO DE SOUZA</t>
  </si>
  <si>
    <t>RUA 24 DE JUNHO</t>
  </si>
  <si>
    <t>RUA VEREADOR JOSÉ ALEXANDRE TRINDADE</t>
  </si>
  <si>
    <t>LANÇAMENTO COM USO DE BALDES, ADENSAMENTO E ACABAMENTO DE CONCRETO EM ESTRUTURAS. AF_12/2015</t>
  </si>
  <si>
    <t>CONCRETO FCK = 15MPA, TRAÇO 1:3,4:3,5 (CIMENTO/ AREIA MÉDIA/ BRITA 1)  - PREPARO MECÂNICO COM BETONEIRA 600 L. AF_07/2016</t>
  </si>
  <si>
    <t>COMPOSIÇÃO REFERENCIA: 73769/004</t>
  </si>
  <si>
    <t>GUINDAUTO HIDRÁULICO, CAPACIDADE MÁXIMA DE CARGA 6500 KG, MOMENTO MÁXIMO DE CARGA 5,8 TM, ALCANCE MÁXIMO HORIZONTAL 7,60 M, INCLUSIVE CAMINHÃO TOCO PBT 9.700 KG, POTÊNCIA DE 160 CV - CHP DIURNO. AF_08/2015</t>
  </si>
  <si>
    <t>BRAÇO ORNAMENTAL TIPO ASA DE BORBOLETA DIÂMETRO PROJ=2400MM E ENCAIXE DA LUMINÁRIA = 48,00MM (MODELO PHOENIX I)</t>
  </si>
  <si>
    <t>COMPOSIÇAO 20</t>
  </si>
  <si>
    <t>COMPOSIÇAO 21</t>
  </si>
  <si>
    <t>COMPOSIÇÃO REFERENCIA: PRÓPRIA</t>
  </si>
  <si>
    <t>COMPOSIÇAO 22</t>
  </si>
  <si>
    <t>02965/ORSE</t>
  </si>
  <si>
    <t>TUBO DE AÇO GALVANIZADO COM COSTURA, CLASSE MÉDIA, DN 32 (1 1/4"), CONEXÃO ROSQUEADA, INSTALADO EM REDE DE ALIMENTAÇÃO PARA HIDRANTE - FORNECIMENTO E INSTALAÇÃO. AF_12/2015</t>
  </si>
  <si>
    <t>AUXILIAR DE ENCANADOR OU BOMBEIRO HIDRÁULICO COM ENCARGOS COMPLEMENTARES</t>
  </si>
  <si>
    <t>ENCANADOR OU BOMBEIRO HIDRÁULICO COM ENCARGOS COMPLEMENTARES</t>
  </si>
  <si>
    <t>91931</t>
  </si>
  <si>
    <t>CABO DE COBRE FLEXÍVEL ISOLADO, 6 MM², ANTI-CHAMA 0,6/1,0 KV, PARA CIRCUITOS TERMINAIS - FORNECIMENTO E INSTALAÇÃO. AF_12/2015</t>
  </si>
  <si>
    <t>994</t>
  </si>
  <si>
    <t>CABO DE COBRE, FLEXIVEL, CLASSE 4 OU 5, ISOLACAO EM PVC/A, ANTICHAMA BWF-B, COBERTURA PVC-ST1, ANTICHAMA BWF-B, 1 CONDUTOR, 0,6/1 KV, SECAO NOMINAL 6 MM2</t>
  </si>
  <si>
    <t>91933</t>
  </si>
  <si>
    <t>CABO DE COBRE FLEXÍVEL ISOLADO, 10 MM², ANTI-CHAMA 0,6/1,0 KV, PARA CIRCUITOS TERMINAIS - FORNECIMENTO E INSTALAÇÃO. AF_12/2015</t>
  </si>
  <si>
    <t>COMPOSIÇAO 23</t>
  </si>
  <si>
    <t>QUADRO DE COMANDO EM GRUPO DE ILUMINAÇÃO PÚBLICA - FORNECIMENTO E MONTAGEM</t>
  </si>
  <si>
    <t>CAIXA PARA QUADRO DE COMANDOS COM PLACA DE MONTAGEM DE EQUIPAMENTOS COM PINTURA ELETROSTÁTICA BEGE NAS DIMENSÕES 500X400X200MM</t>
  </si>
  <si>
    <t>CONTATOR TRIPOLAR, CORRENTE DE 12 A, TENSAO NOMINAL DE *500* V, CATEGORIA AC-2 E AC-3</t>
  </si>
  <si>
    <t>DISJUNTOR TIPO DIN/IEC, BIPOLAR DE 2 A</t>
  </si>
  <si>
    <t>BASE PARA RELE COM SUPORTE METALICO</t>
  </si>
  <si>
    <t>BASE UNIPOLAR PARA FUSIVEL NH1, CORRENTE NOMINAL DE 250 A, SEM CAPA</t>
  </si>
  <si>
    <t>FUSIVEL NH *36* A 80 AMPERES, TAMANHO 00, CAPACIDADE DE INTERRUPCAO DE 120 KA, TENSAO NOMIMNAL DE 500 V</t>
  </si>
  <si>
    <t>TERMINAL A COMPRESSAO EM COBRE ESTANHADO PARA CABO 16 MM2, 1 FURO E 1 COMPRESSAO, PARA PARAFUSO DE FIXACAO M6</t>
  </si>
  <si>
    <t>TRILHO GALVANIZADO PARA MONTAGEM DE EQUIPAMENTOS EM QUADRO DE COMANDOS TIPO DIN</t>
  </si>
  <si>
    <t xml:space="preserve">CINTA BAP PARA FIXAÇÃO DE EQUIPAMENTOS DE TELEFONIA EM POSTE </t>
  </si>
  <si>
    <t>HASTE DE ATERRAMENTO 5/8  PARA SPDA - FORNECIMENTO E INSTALAÇÃO. AF_12/2017</t>
  </si>
  <si>
    <t xml:space="preserve">!EM PROCESSO DE DESATIVACAO! HASTE DE ATERRAMENTO EM ACO COM 3,00 M DE COMPRIMENTO E DN = 5/8", REVESTIDA COM BAIXA CAMADA DE COBRE, SEM CONECTOR </t>
  </si>
  <si>
    <t>CONECTOR PARAFUSO FENDIDO SPLIT-BOLT - PARA CABO DE 16MM2  - FORNECIMENTO E INSTALAÇÃO</t>
  </si>
  <si>
    <t>COMPOSIÇÃO REFERENCIA: 96985</t>
  </si>
  <si>
    <t>4.1</t>
  </si>
  <si>
    <t>4.2</t>
  </si>
  <si>
    <t>4.3</t>
  </si>
  <si>
    <t>4.4</t>
  </si>
  <si>
    <t>4.5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</si>
  <si>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</si>
  <si>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</si>
  <si>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</si>
  <si>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</si>
  <si>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</si>
  <si>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</si>
  <si>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</si>
  <si>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</si>
  <si>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</si>
  <si>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</si>
  <si>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</si>
  <si>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</si>
  <si>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</si>
  <si>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</si>
  <si>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</si>
  <si>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</si>
  <si>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</si>
  <si>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</si>
  <si>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</si>
  <si>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</si>
  <si>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</si>
  <si>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</si>
  <si>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</si>
  <si>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</si>
  <si>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</si>
  <si>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</si>
  <si>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</si>
  <si>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</si>
  <si>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</si>
  <si>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</si>
  <si>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</si>
  <si>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</si>
  <si>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</si>
  <si>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</si>
  <si>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</si>
  <si>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</si>
  <si>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</si>
  <si>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</si>
  <si>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</si>
  <si>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10.6</t>
  </si>
  <si>
    <t>11.1</t>
  </si>
  <si>
    <t>11.2</t>
  </si>
  <si>
    <t>11.3</t>
  </si>
  <si>
    <t>11.4</t>
  </si>
  <si>
    <t>11.5</t>
  </si>
  <si>
    <t>12.1</t>
  </si>
  <si>
    <t>12.2</t>
  </si>
  <si>
    <t>12.3</t>
  </si>
  <si>
    <t>12.4</t>
  </si>
  <si>
    <t>12.5</t>
  </si>
  <si>
    <t>13.1</t>
  </si>
  <si>
    <t>13.2</t>
  </si>
  <si>
    <t>13.3</t>
  </si>
  <si>
    <t>13.4</t>
  </si>
  <si>
    <t>14.1</t>
  </si>
  <si>
    <t>14.2</t>
  </si>
  <si>
    <t>14.3</t>
  </si>
  <si>
    <t>14.4</t>
  </si>
  <si>
    <t>14.5</t>
  </si>
  <si>
    <t>14.6</t>
  </si>
  <si>
    <t>15.1</t>
  </si>
  <si>
    <t>15.2</t>
  </si>
  <si>
    <t>15.3</t>
  </si>
  <si>
    <t>15.4</t>
  </si>
  <si>
    <t>15.5</t>
  </si>
  <si>
    <t>15.6</t>
  </si>
  <si>
    <t>16.1</t>
  </si>
  <si>
    <t>16.2</t>
  </si>
  <si>
    <t>16.3</t>
  </si>
  <si>
    <t>16.4</t>
  </si>
  <si>
    <t>16.5</t>
  </si>
  <si>
    <t>16.6</t>
  </si>
  <si>
    <t>17.1</t>
  </si>
  <si>
    <t>17.2</t>
  </si>
  <si>
    <t>17.3</t>
  </si>
  <si>
    <t>17.4</t>
  </si>
  <si>
    <t>17.5</t>
  </si>
  <si>
    <t>17.6</t>
  </si>
  <si>
    <t>18.1</t>
  </si>
  <si>
    <t>18.2</t>
  </si>
  <si>
    <t>18.3</t>
  </si>
  <si>
    <t>18.4</t>
  </si>
  <si>
    <t>18.5</t>
  </si>
  <si>
    <t>18.6</t>
  </si>
  <si>
    <t>15.7</t>
  </si>
  <si>
    <t>BRAÇO EM TUBO DE AÇO GALV. A QUENTE D=48,00mm PROJ HOR=2,920mm E PROJ VERT=2,200mm, EM CHAPA 3,00mm CONFORME PROJETO NAS DIMENSÕES</t>
  </si>
  <si>
    <t>BRAÇO EM TUBO DE AÇO GALV. A QUENTE  D=48,00mm PROJ HOR=2,920mm E PROJ VERT=2,200mm, EM CHAPA 3,00mm CONFORME PROJETO NAS DIMENSÕES - (METALSINTER, CONIPOST, ARTIP OU SIMILAR) - FORNECIMENTO E INSTALAÇÃO.</t>
  </si>
  <si>
    <t>LUMINARIA DE LED PARA ILUMINAÇÃO PÚBLICA, COM POTÊNCIA DE CONSUMO DE 180W E EFICIENCIA 110LM/W, FLUXO TOTAL MÍNIMO 19.800LM,  TEMPERATURA DE COR= 5000K +/- 400K, IRC&gt;70, TENSÃO DE ALIMENTAÇÃO ~90 A 277V, COMPOSTA DE BASE PARA INSTALAÇÃO DE RELÉ FOTOELÉTRICO E DISPOSITIVO DE PROTEÇÃO CONTRA DESCARGAS ATMOSFÉRICA-DPS, IP-66,   OU EQUIVALENTE - FORNECIMENTO E INSTALAÇÃO</t>
  </si>
  <si>
    <t>LUMINARIA DE LED PARA ILUMINAÇÃO PÚBLICA, COM POTÊNCIA DE CONSUMO DE 180W E EFICIENCIA 110LM/W, FLUXO TOTAL MÍNIMO 19.800LM,  TEMPERATURA DE COR= 5000K +/- 400K, IRC&gt;70, TENSÃO DE ALIMENTAÇÃO ~90 A 277V, COMPOSTA DE BASE PARA INSTALAÇÃO DE RELÉ FOTOELÉTRICO E DISPOSITIVO DE PROTEÇÃO CONTRA DESCARGAS ATMOSFÉRICA-DPS, IP-66.</t>
  </si>
  <si>
    <t>13198/ORSE</t>
  </si>
  <si>
    <t>18.7</t>
  </si>
  <si>
    <t>18.8</t>
  </si>
  <si>
    <t>18.9</t>
  </si>
  <si>
    <t>18.10</t>
  </si>
  <si>
    <t>MOVT</t>
  </si>
  <si>
    <t>93358</t>
  </si>
  <si>
    <t>ESCAVAÇÃO MANUAL DE VALAS. AF_03/2016</t>
  </si>
  <si>
    <t>REATERRO DE VALA COM COMPACTAÇÃO MANUAL</t>
  </si>
  <si>
    <t>LANCAMENTO/APLICACAO MANUAL DE CONCRETO EM FUNDACOES</t>
  </si>
  <si>
    <t>90586</t>
  </si>
  <si>
    <t>VIBRADOR DE IMERSÃO, DIÂMETRO DE PONTEIRA 45MM, MOTOR ELÉTRICO TRIFÁSICO POTÊNCIA DE 2 CV - CHP DIURNO. AF_06/2015</t>
  </si>
  <si>
    <t>AVENIDA JAMIL KAUÁS</t>
  </si>
  <si>
    <t>ELETRODUTO FLEXÍVEL CORRUGADO, PVC, DN 32 MM (1"), PARA CIRCUITOS TERMINAIS, INSTALADO EM SOLO - FORNECIMENTO E INSTALAÇÃO.</t>
  </si>
  <si>
    <t>ELETRODUTO PVC FLEXIVEL CORRUGADO, COR LARANJA, DE 32 MM</t>
  </si>
  <si>
    <t>ELETRODUTO FLEXÍVEL CORRUGADO, PVC, DN 40 MM (11/4"), PARA CIRCUITOS TERMINAIS, INSTALADO EM SOLO - FORNECIMENTO E INSTALAÇÃO.</t>
  </si>
  <si>
    <t>ELETRODUTO PVC FLEXIVEL CORRUGADO, COR PRETO, DE 40 MM</t>
  </si>
  <si>
    <t>INHI</t>
  </si>
  <si>
    <t>TUBO ACO GALV C/ COSTURA DIN 2440/NBR 5580 CLASSE MEDIA DN 1.1/4" (32MM) E=3,25MM - 3,14KG/M</t>
  </si>
  <si>
    <t>CURVA 90 GRAUS, PVC, ROSCÁVEL, DN 40MM (11/4") - FORNECIMENTO E INSTALAÇÃO.</t>
  </si>
  <si>
    <t>88248</t>
  </si>
  <si>
    <t>88267</t>
  </si>
  <si>
    <t>CURVA 90 GRAUS, LONGA, DE PVC RIGIDO ROSCAVEL, DE 1 1/4", PARA ELETRODUTO</t>
  </si>
  <si>
    <t>LUVA PARA ELETRODUTO, PVC, ROSCÁVEL, DN 40 MM (1 1/4") - FORNECIMENTO E INSTALAÇÃO.</t>
  </si>
  <si>
    <t>LUVA EM PVC RIGIDO ROSCAVEL, DE 1 1/4", PARA ELETRODUTO</t>
  </si>
  <si>
    <t>DISJUNTOR TRIPOLAR TIPO DIN, CORRENTE NOMINAL DE 40A - FORNECIMENTO E INSTALAÇÃO. AF_04/2016</t>
  </si>
  <si>
    <t>TERMINAL A COMPRESSAO EM COBRE ESTANHADO PARA CABO 6 MM2, 1 FURO E 1 COMPRESSAO, PARA PARAFUSO DE FIXACAO M5</t>
  </si>
  <si>
    <t>DISJUNTOR TIPO DIN/IEC, TRIPOLAR DE 40A</t>
  </si>
  <si>
    <t>TERMINAL A COMPRESSAO EM COBRE ESTANHADO PARA CABO 4 MM2, 1 FURO E 1 COMPRESSAO, PARA PARAFUSO DE FIXACAO M5</t>
  </si>
  <si>
    <t>04851/ORSE</t>
  </si>
  <si>
    <t>1020</t>
  </si>
  <si>
    <t>CABO DE COBRE ISOLAMENTO ANTI-CHAMA 0,6/1KV 10MM2 (1 CONDUTOR) TP SINTENAX   PIRELLI OU EQUIV</t>
  </si>
  <si>
    <t>02.INEL.ELE1.054/01</t>
  </si>
  <si>
    <t>91934</t>
  </si>
  <si>
    <t>CABO DE COBRE FLEXÍVEL ISOLADO, 16 MM², ANTI-CHAMA 450/750 V, PARA CIRCUITOS TERMINAIS - FORNECIMENTO E INSTALAÇÃO. AF_12/2015</t>
  </si>
  <si>
    <t>979</t>
  </si>
  <si>
    <t>CABO DE COBRE, FLEXIVEL, CLASSE 4 OU 5, ISOLACAO EM PVC/A, ANTICHAMA BWF-B, 1 CONDUTOR, 450/750 V, SECAO NOMINAL 16 MM2</t>
  </si>
  <si>
    <t>72271</t>
  </si>
  <si>
    <t>CONECTOR PARAFUSO FENDIDO SPLIT-BOLT - PARA CABO DE 16MM2 - FORNECIMENTO E INSTALACAO</t>
  </si>
  <si>
    <t>1539</t>
  </si>
  <si>
    <t>CONECTOR METALICO TIPO PARAFUSO FENDIDO (SPLIT BOLT), PARA CABOS ATE 16 MM2</t>
  </si>
  <si>
    <t>COMPOSIÇÃO REFERENCIA: 72271</t>
  </si>
  <si>
    <t xml:space="preserve">
11450/ORSE</t>
  </si>
  <si>
    <t>09757/ORSE</t>
  </si>
  <si>
    <t>COMPOSIÇÃO 01</t>
  </si>
  <si>
    <t>COMPOSIÇÃO 02</t>
  </si>
  <si>
    <t>COMPOSIÇÃO 03</t>
  </si>
  <si>
    <t>COMPOSIÇÃO 04</t>
  </si>
  <si>
    <t>COMPOSIÇÃO 05</t>
  </si>
  <si>
    <t>COMPOSIÇÃO 06</t>
  </si>
  <si>
    <t xml:space="preserve">COMPOSIÇÃO 07 </t>
  </si>
  <si>
    <t>COMPOSIÇÃO 08</t>
  </si>
  <si>
    <t>COMPOSIÇÃO 09</t>
  </si>
  <si>
    <t>COMPOSIÇÃO 10</t>
  </si>
  <si>
    <t>COMPOSIÇÃO 11</t>
  </si>
  <si>
    <t>COMPOSIÇÃO 12</t>
  </si>
  <si>
    <t>COMPOSIÇÃO 13</t>
  </si>
  <si>
    <t>COMPOSIÇÃO 14</t>
  </si>
  <si>
    <t xml:space="preserve">COMPOSIÇÃO 15 </t>
  </si>
  <si>
    <t>COMPOSIÇÃO 16</t>
  </si>
  <si>
    <t>COMPOSIÇÃO 17</t>
  </si>
  <si>
    <t>COMPOSIÇÃO 18</t>
  </si>
  <si>
    <t>COMPOSIÇÃO 19</t>
  </si>
  <si>
    <t>COMPOSIÇÃO 24</t>
  </si>
  <si>
    <t>COMPOSIÇÃO 25</t>
  </si>
  <si>
    <t>BASE DE PREÇO SINAPI-01/2019 E ORSE-12/2018-1</t>
  </si>
  <si>
    <t>COTAÇÃO CREA-MS</t>
  </si>
  <si>
    <t>SUPORTE CENTRAL TIPO PÉTALA EM TUBO DE AÇO GALVANIZADO PARA FIXAÇÃO DE 03 LUMINÁRIA EM TOPO DE POSTE D=60,3MM ENCAIXE DA LUMINÁRIA D=48,00MM</t>
  </si>
  <si>
    <t>74157/004</t>
  </si>
  <si>
    <t xml:space="preserve">CONCRETO FCK = 15MPA, TRAÇO 1:3,4:3,5 (CIMENTO/ AREIA MÉDIA/ BRITA 1) - PREPARO MANUAL. AF_07/2016 (PARA ENVELOPAMENTO DE DUTOS EM  TRAVESSIAS  COM OU SEM PAVIMENTAÇÃO) </t>
  </si>
  <si>
    <t>AVENIDA JOÃO SELVIRIO DE SOUZA (SUBSTITUIÇÃO)</t>
  </si>
  <si>
    <t>AVENIDA JAMIL KAUÁS (SUBSTITUIÇÃO)</t>
  </si>
  <si>
    <t>PRAÇA DA RODOVIÁRIA (SUBSTITUIÇÃO)</t>
  </si>
  <si>
    <t>BRAÇO ORNAMENTAL TIPO ASA DE BORBOLETA DIÂMETRO PROJ=2193,00MM E ENCAIXE DA LUMINÁRIA = 48,00MM (MODELO PHOENIX I)</t>
  </si>
  <si>
    <t xml:space="preserve"> BRAÇO ORNAMENTAL TIPO ASA DE BORBOLETA MODELO PHOENIX I, FABRICADO EM TUBO DE AÇO GALVANIZADO E PINTADO NO DETALHE DO ORNAMENTO, PROJ=2193,00MM PARA INSTALAÇÃO DE LUMINÁRIA ENCAIXE D=48,00 MM DE CONFORMIDADE COM O PROJETO ANEXO</t>
  </si>
  <si>
    <t>SUPORTE CENTRAL TIPO PÉTALA EM TUBO DE AÇO GALVANIZADO PARA FIXAÇÃO DE 03 LUMINÁRIAS ENCAIXE D=48MM EM TOPO DE POSTE D=60,3MM</t>
  </si>
  <si>
    <t>SUPORTE CENTRAL TIPO PÉTALA EM TUBO DE AÇO GALVANIZADO PARA FIXAÇÃO DE 04 LUMINÁRIAS ENCAIXE D=48MM EM TOPO DE POSTE D=60,3MM</t>
  </si>
  <si>
    <t>SUPORTE CENTRAL TIPO PÉTALA EM TUBO DE AÇO GALVANIZADO PARA FIXAÇÃO DE 03 LUMINÁRIA ENCAIXE D=48,00MM EM TOPO DE POSTE D=60,30MM - FORNECIMENTO E INSTALAÇÃO</t>
  </si>
  <si>
    <t>SUPORTE CENTRAL TIPO PÉTALA EM TUBO DE AÇO GALVANIZADO PARA FIXAÇÃO DE 04 LUMINÁRIA ENCAIXE D=48,00MM EM TOPO DE POSTE D=60,30MM - FORNECIMENTO E INSTALAÇÃO</t>
  </si>
  <si>
    <t>SUBSTITUIÇÃO DE LUMINÁRIAS E BRAÇOS EXISTENTES NA SEDE DO MUNICÍPIO</t>
  </si>
  <si>
    <t>SUBSTITUIÇÃO DE LUMINÁRIAS E BRAÇOS EXISTENTES NO DISTRITO DE GUADALUPE DO ALTO PARANÁ (VÉSTIA)</t>
  </si>
  <si>
    <t>IMPLANTAÇÃO DE POSTES/LUMINÁRIAS E CANTEIROS CENTRAIS DAS AVENIDAS DA SEDE DO MUNICÍPIO</t>
  </si>
  <si>
    <t>14164</t>
  </si>
  <si>
    <t>COMPOSIÇÃO REFERENCIA: 73769/003</t>
  </si>
  <si>
    <t>COMPOSIÇÃO 26</t>
  </si>
  <si>
    <t>COMPOSIÇÃO 27</t>
  </si>
  <si>
    <t>COMPOSIÇÃO  28</t>
  </si>
  <si>
    <t xml:space="preserve">COMPOSIÇÃO 29 </t>
  </si>
  <si>
    <t xml:space="preserve">COMPOSIÇÃO 30 </t>
  </si>
  <si>
    <t>COMPOSIÇÃO 31</t>
  </si>
  <si>
    <t>COMPOSIÇAO 32</t>
  </si>
  <si>
    <t>SERVIÇOS EM TERRA</t>
  </si>
  <si>
    <t>FUNDAÇÕES E ESTACAS - ENVELOPAMENTO DE DUTOS EM TRAVESSIAS DE VIAS</t>
  </si>
  <si>
    <t>INSTALAÇÃO ELÉTRICA - POSTES DE ILUMINAÇÃO E LUMINÁRIAS</t>
  </si>
  <si>
    <t>INSTALAÇÕES ELÉTRICA - DIVERSOS</t>
  </si>
  <si>
    <t>AVENIDA JOÃO SELVÍRIO DE SOUZA</t>
  </si>
  <si>
    <t xml:space="preserve">DISJUNTOR BIPOLAR TIPO DIN, CORRENTE NOMINAL DE 2A -  FORNECIMENTO E INSTALAÇÃO. </t>
  </si>
  <si>
    <t>AVENIDA CAPITÃO CELSO BATISTA DA SILVA</t>
  </si>
  <si>
    <t>CIDADE : MUNICÍPIO SEDE E DISTRITO DE SELVÍRIA - MS</t>
  </si>
  <si>
    <t>CUSTO UNITÁRIO</t>
  </si>
  <si>
    <t>BDI APLICADO</t>
  </si>
  <si>
    <t>Custo   Serv. C. BDI</t>
  </si>
  <si>
    <t>TOTAL DAS OBRAS  COM BDI:</t>
  </si>
  <si>
    <t>70.20</t>
  </si>
  <si>
    <t>70.21</t>
  </si>
  <si>
    <t>70.22</t>
  </si>
  <si>
    <t>DESEMBOLSO MENSAL</t>
  </si>
  <si>
    <r>
      <t xml:space="preserve">VERIFICAÇÃO DO BDI - ACÓRDÃO 2.622/2013      </t>
    </r>
    <r>
      <rPr>
        <b/>
        <sz val="10"/>
        <rFont val="Calibri"/>
        <family val="2"/>
      </rPr>
      <t xml:space="preserve"> Rev 02</t>
    </r>
  </si>
  <si>
    <t>SUPORTE EXTENSOR PARA BRAÇO DE ILUMINAÇÃO PÚBLICA DE 33MM PARA 48MM - FORNECIMENTO E INSTALAÇÃO</t>
  </si>
  <si>
    <t>SUPORTE EXTENSOR PARA BRAÇO DE ILUMINAÇÃO PÚBLICA DE 33MM PARA 48MM</t>
  </si>
  <si>
    <t xml:space="preserve">CRONOGRAMA FÍSICO </t>
  </si>
  <si>
    <t>CRONOGRAMA FINANCEIRO</t>
  </si>
  <si>
    <t>LUMINARIA DE LED PARA ILUMINAÇÃO PÚBLICA, COM POTÊNCIA DE CONSUMO DE 50W E EFICIENCIA 110LM/W, FLUXO TOTAL MÍNIMO 5.500LM,  TEMPERATURA DE COR= 5000K +/- 400K, IRC&gt;70, TENSÃO DE ALIMENTAÇÃO ~90 A 277V, COMPOSTA DE BASE PARA INSTALAÇÃO DE RELÉ FOTOELÉTRICO E DISPOSITIVO DE PROTEÇÃO CONTRA DESCARGAS ATMOSFÉRICA-DPS, IP-66,  MODELO 8100 DA TRÓPICO, LPL Ares II MINI DA ILUMATIC  OU EQUIVALENTE - FORNECIMENTO E INSTALAÇÃO</t>
  </si>
  <si>
    <t>LUMINARIA DE LED PARA ILUMINAÇÃO PÚBLICA, COM POTÊNCIA DE CONSUMO DE 50W E EFICIENCIA 110LM/W, FLUXO TOTAL MÍNIMO 5.500LM,  TEMPERATURA DE COR= 5000K +/- 400K, IRC&gt;70, TENSÃO DE ALIMENTAÇÃO ~90 A 277V, COMPOSTA DE BASE PARA INSTALAÇÃO DE RELÉ FOTOELÉTRICO E DISPOSITIVO DE PROTEÇÃO CONTRA DESCARGAS ATMOSFÉRICA-DPS, IP-66.</t>
  </si>
  <si>
    <t>POSTE DE AÇO GALVANIZADO A QUENTE, TELECÔNICO  RETO, ENGASTADO, H=10M DIAMETRO INFERIOR EXTERNO = *147* MM E SUPERIOR EXTERNO = *60,3* MM, ESPESSURA MÍNIMA DA CHAPA #=3,00MM. COMPOSTO DE DOIS BRAÇOS ORNAMENTAIS TIPO ASA DE BORBOLETA MODELO PHOENIX III, FABRICADO EM TUBO DE AÇO GALVANIZADO E PINTADO NO DETALHE DO ORNAMENTO, PROJ=2193,00MM PARA INSTALAÇÃO DE LUMINÁRIAS ENCAIXE D=48,00 MM DE CONFORMIDADE COM O PROJETO ANEXO - FORNECIMENTO E INSTALAÇÃO.</t>
  </si>
  <si>
    <t>POSTE DE AÇO GALVANIZADO A QUENTE, TELECÔNICO  RETO, ENGASTADO, H=10M DIAMETRO INFERIOR EXTERNO = *147* MM E SUPERIOR EXTERNO = *60,3* MM, ESPESSURA MÍNIMA DA CHAPA #=3,00MM. COMPOSTO DE SUPORTE CENTRAL TIPO PÉTALA EM TUBO DE AÇO GALVANIZADO PARA FIXAÇÃO DE 03 LUMINÁRIA EM TOPO DE POSTE , FABRICADO EM TUBO DE AÇO GALVANIZADO,  PARA INSTALAÇÃO DE LUMINÁRIAS ENCAIXE D=48,00 MM DE CONFORMIDADE COM O PROJETO ANEXO - FORNECIMENTO E INSTALAÇÃO.</t>
  </si>
  <si>
    <t>POSTE TELECONICO EM ACO GALVANIZADO, RETO, ENGASTADO,  H = 10 M, DIAMETRO INFERIOR EXTERNO = *90* MM</t>
  </si>
  <si>
    <t>POSTE DE ACO TELECONICO CURVO DUPLO,  COM JANELA DE INSPECAO H=9M - FORNECIMENTO E INSTALACAO</t>
  </si>
  <si>
    <t>POSTE TELECONICO  EM ACO GALVANIZADO, CURVO, BRACO DUPLO, ENGASTADO,  H = 9 M, DIAMETRO INFERIOR = *135* MM</t>
  </si>
  <si>
    <t>POSTE DE AÇO GALVANIZADO A QUENTE, TELECÔNICO RETO, ENGASTADO, H=10M DIAMETRO INFERIOR EXTERNO = *147* MM E SUPERIOR EXTERNO = *60,3* MM, ESPESSURA MÍNIMA DA CHAPA #=3,00MM. COMPOSTO DE UM BRAÇO ORNAMENTAL TIPO ASA DE BORBOLETA MODELO PHOENIX I, FABRICADO EM TUBO DE AÇO GALVANIZADO E PINTADO NO DETALHE DO ORNAMENTO, PROJ=2193,00MM PARA INSTALAÇÃO DE LUMINÁRIA ENCAIXE D=48,00 MM DE CONFORMIDADE COM O PROJETO ANEXO - FORNECIMENTO E INSTALAÇÃO.</t>
  </si>
  <si>
    <t>AVENIDA GOIÁS-(AV. PROF. MARILUCIA ROSA TORRES LALUCCI) (SUBSTITUIÇÃO)</t>
  </si>
  <si>
    <t xml:space="preserve"> AVENIDA PROFESSORA MARILUCIA ROSA TORRES LALUCCI</t>
  </si>
  <si>
    <t>4.6</t>
  </si>
  <si>
    <t>4.7</t>
  </si>
  <si>
    <t>4.8</t>
  </si>
  <si>
    <t>4.9</t>
  </si>
  <si>
    <t>4.10</t>
  </si>
  <si>
    <t>5.7</t>
  </si>
  <si>
    <t>5.8</t>
  </si>
  <si>
    <t>5.9</t>
  </si>
  <si>
    <t>5.10</t>
  </si>
  <si>
    <t>8.11</t>
  </si>
  <si>
    <t>8.12</t>
  </si>
  <si>
    <t>8.13</t>
  </si>
  <si>
    <t>9.6</t>
  </si>
  <si>
    <t>9.7</t>
  </si>
  <si>
    <t>9.8</t>
  </si>
  <si>
    <t>9.9</t>
  </si>
  <si>
    <t>9.10</t>
  </si>
  <si>
    <t>9.11</t>
  </si>
  <si>
    <t>9.12</t>
  </si>
  <si>
    <t>9.13</t>
  </si>
  <si>
    <t>14.7</t>
  </si>
  <si>
    <t>14.8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</si>
  <si>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</si>
  <si>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</si>
  <si>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</si>
  <si>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</si>
  <si>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</si>
  <si>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</si>
  <si>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</si>
  <si>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</si>
  <si>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</si>
  <si>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</si>
  <si>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</si>
  <si>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</si>
  <si>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</si>
  <si>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</si>
  <si>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</si>
  <si>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</si>
  <si>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</si>
  <si>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</si>
  <si>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</si>
  <si>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</si>
  <si>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</si>
  <si>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</si>
  <si>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</si>
  <si>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</si>
  <si>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</si>
  <si>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</si>
  <si>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</si>
  <si>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</si>
  <si>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</si>
  <si>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</si>
  <si>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</si>
  <si>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</si>
  <si>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</si>
  <si>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</si>
  <si>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</si>
  <si>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</si>
  <si>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</si>
  <si>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</si>
  <si>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</si>
  <si>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</si>
  <si>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</si>
  <si>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</si>
  <si>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</si>
  <si>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</si>
  <si>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LOCAL: DIVERSAS LOGRADOUROS E PRAÇA DA RODOVIÁRIA</t>
  </si>
  <si>
    <t>AVENIDA NOSSA SENHORA DO GUADALUPE</t>
  </si>
</sst>
</file>

<file path=xl/styles.xml><?xml version="1.0" encoding="utf-8"?>
<styleSheet xmlns="http://schemas.openxmlformats.org/spreadsheetml/2006/main">
  <numFmts count="1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[$-416]General"/>
    <numFmt numFmtId="166" formatCode="#,##0.00&quot; &quot;;&quot; (&quot;#,##0.00&quot;)&quot;;&quot; -&quot;#&quot; &quot;;&quot; &quot;@&quot; &quot;"/>
    <numFmt numFmtId="167" formatCode="_-* #,##0.00_-;\-* #,##0.00_-;_-* &quot;-&quot;?????_-;_-@_-"/>
    <numFmt numFmtId="168" formatCode="_-* #,##0.00000_-;\-* #,##0.00000_-;_-* &quot;-&quot;??_-;_-@_-"/>
    <numFmt numFmtId="169" formatCode="0.00000"/>
    <numFmt numFmtId="170" formatCode="0.000"/>
    <numFmt numFmtId="171" formatCode="#,##0.00_ ;\-#,##0.00\ "/>
    <numFmt numFmtId="172" formatCode="0.000%"/>
    <numFmt numFmtId="173" formatCode="0.0%"/>
    <numFmt numFmtId="174" formatCode="_-* #,##0.00000_-;\-* #,##0.00000_-;_-* &quot;-&quot;?????_-;_-@_-"/>
    <numFmt numFmtId="175" formatCode="#,##0.000"/>
    <numFmt numFmtId="176" formatCode="0.000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rial1"/>
    </font>
    <font>
      <sz val="11"/>
      <color indexed="8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indexed="8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0"/>
      <color rgb="FFFF0000"/>
      <name val="Calibri"/>
      <family val="2"/>
    </font>
    <font>
      <sz val="10"/>
      <color indexed="8"/>
      <name val="Calibri"/>
      <family val="2"/>
    </font>
    <font>
      <b/>
      <sz val="11"/>
      <name val="Calibri"/>
      <family val="2"/>
    </font>
    <font>
      <b/>
      <i/>
      <sz val="10"/>
      <name val="Calibri"/>
      <family val="2"/>
    </font>
    <font>
      <b/>
      <sz val="14"/>
      <name val="Calibri"/>
      <family val="2"/>
    </font>
    <font>
      <sz val="11"/>
      <name val="Calibri"/>
      <family val="2"/>
    </font>
    <font>
      <b/>
      <sz val="16"/>
      <name val="Calibri"/>
      <family val="2"/>
    </font>
    <font>
      <b/>
      <sz val="12"/>
      <name val="Calibri"/>
      <family val="2"/>
    </font>
    <font>
      <b/>
      <sz val="9"/>
      <name val="Calibri"/>
      <family val="2"/>
    </font>
    <font>
      <b/>
      <sz val="10"/>
      <color indexed="12"/>
      <name val="Calibri"/>
      <family val="2"/>
    </font>
    <font>
      <b/>
      <sz val="10"/>
      <color indexed="10"/>
      <name val="Calibri"/>
      <family val="2"/>
    </font>
    <font>
      <sz val="9"/>
      <name val="Calibri"/>
      <family val="2"/>
    </font>
    <font>
      <sz val="10"/>
      <color indexed="10"/>
      <name val="Calibri"/>
      <family val="2"/>
    </font>
    <font>
      <b/>
      <sz val="12"/>
      <color indexed="10"/>
      <name val="Calibri"/>
      <family val="2"/>
    </font>
    <font>
      <b/>
      <sz val="16"/>
      <color indexed="10"/>
      <name val="Calibri"/>
      <family val="2"/>
    </font>
    <font>
      <b/>
      <sz val="14"/>
      <color indexed="10"/>
      <name val="Calibri"/>
      <family val="2"/>
    </font>
    <font>
      <b/>
      <sz val="10"/>
      <color indexed="62"/>
      <name val="Calibri"/>
      <family val="2"/>
    </font>
    <font>
      <sz val="10"/>
      <color indexed="62"/>
      <name val="Calibri"/>
      <family val="2"/>
    </font>
    <font>
      <sz val="11"/>
      <name val="Calibri"/>
      <family val="2"/>
      <scheme val="minor"/>
    </font>
    <font>
      <b/>
      <sz val="16"/>
      <name val="Calibri"/>
      <family val="2"/>
      <scheme val="minor"/>
    </font>
    <font>
      <sz val="14"/>
      <name val="Calibri"/>
      <family val="2"/>
    </font>
    <font>
      <b/>
      <sz val="18"/>
      <name val="Calibri"/>
      <family val="2"/>
    </font>
    <font>
      <sz val="10"/>
      <name val="Arial"/>
    </font>
    <font>
      <b/>
      <u/>
      <sz val="18"/>
      <name val="Calibri"/>
      <family val="2"/>
    </font>
  </fonts>
  <fills count="41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theme="0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rgb="FF00B050"/>
        <bgColor indexed="64"/>
      </patternFill>
    </fill>
  </fills>
  <borders count="7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10"/>
      </left>
      <right/>
      <top style="thick">
        <color indexed="10"/>
      </top>
      <bottom style="thick">
        <color indexed="10"/>
      </bottom>
      <diagonal/>
    </border>
    <border>
      <left/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21">
    <xf numFmtId="0" fontId="0" fillId="0" borderId="0"/>
    <xf numFmtId="166" fontId="6" fillId="0" borderId="0" applyBorder="0" applyProtection="0"/>
    <xf numFmtId="165" fontId="6" fillId="0" borderId="0" applyBorder="0" applyProtection="0"/>
    <xf numFmtId="0" fontId="5" fillId="0" borderId="0"/>
    <xf numFmtId="0" fontId="7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4" fillId="22" borderId="0" applyNumberFormat="0" applyBorder="0" applyAlignment="0" applyProtection="0"/>
    <xf numFmtId="0" fontId="4" fillId="8" borderId="0" applyNumberFormat="0" applyBorder="0" applyAlignment="0" applyProtection="0"/>
    <xf numFmtId="0" fontId="4" fillId="23" borderId="0" applyNumberFormat="0" applyBorder="0" applyAlignment="0" applyProtection="0"/>
    <xf numFmtId="0" fontId="4" fillId="17" borderId="0" applyNumberFormat="0" applyBorder="0" applyAlignment="0" applyProtection="0"/>
    <xf numFmtId="0" fontId="4" fillId="6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24" borderId="0" applyNumberFormat="0" applyBorder="0" applyAlignment="0" applyProtection="0"/>
    <xf numFmtId="0" fontId="4" fillId="17" borderId="0" applyNumberFormat="0" applyBorder="0" applyAlignment="0" applyProtection="0"/>
    <xf numFmtId="0" fontId="4" fillId="2" borderId="0" applyNumberFormat="0" applyBorder="0" applyAlignment="0" applyProtection="0"/>
    <xf numFmtId="0" fontId="4" fillId="10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4" borderId="0" applyNumberFormat="0" applyBorder="0" applyAlignment="0" applyProtection="0"/>
    <xf numFmtId="0" fontId="22" fillId="25" borderId="0" applyNumberFormat="0" applyBorder="0" applyAlignment="0" applyProtection="0"/>
    <xf numFmtId="0" fontId="22" fillId="3" borderId="0" applyNumberFormat="0" applyBorder="0" applyAlignment="0" applyProtection="0"/>
    <xf numFmtId="0" fontId="22" fillId="24" borderId="0" applyNumberFormat="0" applyBorder="0" applyAlignment="0" applyProtection="0"/>
    <xf numFmtId="0" fontId="22" fillId="26" borderId="0" applyNumberFormat="0" applyBorder="0" applyAlignment="0" applyProtection="0"/>
    <xf numFmtId="0" fontId="22" fillId="15" borderId="0" applyNumberFormat="0" applyBorder="0" applyAlignment="0" applyProtection="0"/>
    <xf numFmtId="0" fontId="22" fillId="27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8" borderId="0" applyNumberFormat="0" applyBorder="0" applyAlignment="0" applyProtection="0"/>
    <xf numFmtId="0" fontId="22" fillId="6" borderId="0" applyNumberFormat="0" applyBorder="0" applyAlignment="0" applyProtection="0"/>
    <xf numFmtId="0" fontId="22" fillId="3" borderId="0" applyNumberFormat="0" applyBorder="0" applyAlignment="0" applyProtection="0"/>
    <xf numFmtId="0" fontId="22" fillId="28" borderId="0" applyNumberFormat="0" applyBorder="0" applyAlignment="0" applyProtection="0"/>
    <xf numFmtId="0" fontId="22" fillId="16" borderId="0" applyNumberFormat="0" applyBorder="0" applyAlignment="0" applyProtection="0"/>
    <xf numFmtId="0" fontId="22" fillId="29" borderId="0" applyNumberFormat="0" applyBorder="0" applyAlignment="0" applyProtection="0"/>
    <xf numFmtId="0" fontId="22" fillId="26" borderId="0" applyNumberFormat="0" applyBorder="0" applyAlignment="0" applyProtection="0"/>
    <xf numFmtId="0" fontId="22" fillId="15" borderId="0" applyNumberFormat="0" applyBorder="0" applyAlignment="0" applyProtection="0"/>
    <xf numFmtId="0" fontId="22" fillId="9" borderId="0" applyNumberFormat="0" applyBorder="0" applyAlignment="0" applyProtection="0"/>
    <xf numFmtId="0" fontId="13" fillId="8" borderId="0" applyNumberFormat="0" applyBorder="0" applyAlignment="0" applyProtection="0"/>
    <xf numFmtId="0" fontId="12" fillId="6" borderId="0" applyNumberFormat="0" applyBorder="0" applyAlignment="0" applyProtection="0"/>
    <xf numFmtId="0" fontId="24" fillId="30" borderId="1" applyNumberFormat="0" applyAlignment="0" applyProtection="0"/>
    <xf numFmtId="0" fontId="17" fillId="11" borderId="1" applyNumberFormat="0" applyAlignment="0" applyProtection="0"/>
    <xf numFmtId="0" fontId="19" fillId="12" borderId="2" applyNumberFormat="0" applyAlignment="0" applyProtection="0"/>
    <xf numFmtId="0" fontId="18" fillId="0" borderId="3" applyNumberFormat="0" applyFill="0" applyAlignment="0" applyProtection="0"/>
    <xf numFmtId="0" fontId="19" fillId="12" borderId="2" applyNumberFormat="0" applyAlignment="0" applyProtection="0"/>
    <xf numFmtId="0" fontId="22" fillId="13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15" fillId="7" borderId="1" applyNumberFormat="0" applyAlignment="0" applyProtection="0"/>
    <xf numFmtId="0" fontId="20" fillId="0" borderId="0" applyNumberFormat="0" applyFill="0" applyBorder="0" applyAlignment="0" applyProtection="0"/>
    <xf numFmtId="0" fontId="12" fillId="23" borderId="0" applyNumberFormat="0" applyBorder="0" applyAlignment="0" applyProtection="0"/>
    <xf numFmtId="0" fontId="25" fillId="0" borderId="15" applyNumberFormat="0" applyFill="0" applyAlignment="0" applyProtection="0"/>
    <xf numFmtId="0" fontId="26" fillId="0" borderId="16" applyNumberFormat="0" applyFill="0" applyAlignment="0" applyProtection="0"/>
    <xf numFmtId="0" fontId="27" fillId="0" borderId="17" applyNumberFormat="0" applyFill="0" applyAlignment="0" applyProtection="0"/>
    <xf numFmtId="0" fontId="27" fillId="0" borderId="0" applyNumberFormat="0" applyFill="0" applyBorder="0" applyAlignment="0" applyProtection="0"/>
    <xf numFmtId="0" fontId="13" fillId="17" borderId="0" applyNumberFormat="0" applyBorder="0" applyAlignment="0" applyProtection="0"/>
    <xf numFmtId="0" fontId="15" fillId="5" borderId="1" applyNumberFormat="0" applyAlignment="0" applyProtection="0"/>
    <xf numFmtId="0" fontId="28" fillId="0" borderId="18" applyNumberFormat="0" applyFill="0" applyAlignment="0" applyProtection="0"/>
    <xf numFmtId="0" fontId="14" fillId="7" borderId="0" applyNumberFormat="0" applyBorder="0" applyAlignment="0" applyProtection="0"/>
    <xf numFmtId="0" fontId="29" fillId="7" borderId="0" applyNumberFormat="0" applyBorder="0" applyAlignment="0" applyProtection="0"/>
    <xf numFmtId="0" fontId="5" fillId="4" borderId="4" applyNumberFormat="0" applyFont="0" applyAlignment="0" applyProtection="0"/>
    <xf numFmtId="0" fontId="4" fillId="4" borderId="4" applyNumberFormat="0" applyFont="0" applyAlignment="0" applyProtection="0"/>
    <xf numFmtId="0" fontId="16" fillId="30" borderId="5" applyNumberFormat="0" applyAlignment="0" applyProtection="0"/>
    <xf numFmtId="0" fontId="16" fillId="11" borderId="5" applyNumberFormat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1" fillId="0" borderId="0" applyNumberFormat="0" applyFill="0" applyBorder="0" applyAlignment="0" applyProtection="0"/>
    <xf numFmtId="0" fontId="21" fillId="0" borderId="19" applyNumberFormat="0" applyFill="0" applyAlignment="0" applyProtection="0"/>
    <xf numFmtId="0" fontId="18" fillId="0" borderId="0" applyNumberFormat="0" applyFill="0" applyBorder="0" applyAlignment="0" applyProtection="0"/>
    <xf numFmtId="0" fontId="5" fillId="4" borderId="4" applyNumberFormat="0" applyFont="0" applyAlignment="0" applyProtection="0"/>
    <xf numFmtId="0" fontId="5" fillId="0" borderId="0"/>
    <xf numFmtId="0" fontId="5" fillId="4" borderId="4" applyNumberFormat="0" applyFont="0" applyAlignment="0" applyProtection="0"/>
    <xf numFmtId="0" fontId="5" fillId="0" borderId="0"/>
    <xf numFmtId="0" fontId="5" fillId="4" borderId="4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30" borderId="43" applyNumberFormat="0" applyAlignment="0" applyProtection="0"/>
    <xf numFmtId="0" fontId="17" fillId="11" borderId="43" applyNumberFormat="0" applyAlignment="0" applyProtection="0"/>
    <xf numFmtId="0" fontId="15" fillId="7" borderId="43" applyNumberFormat="0" applyAlignment="0" applyProtection="0"/>
    <xf numFmtId="0" fontId="15" fillId="5" borderId="43" applyNumberFormat="0" applyAlignment="0" applyProtection="0"/>
    <xf numFmtId="0" fontId="5" fillId="4" borderId="44" applyNumberFormat="0" applyFont="0" applyAlignment="0" applyProtection="0"/>
    <xf numFmtId="0" fontId="4" fillId="4" borderId="44" applyNumberFormat="0" applyFont="0" applyAlignment="0" applyProtection="0"/>
    <xf numFmtId="0" fontId="16" fillId="30" borderId="45" applyNumberFormat="0" applyAlignment="0" applyProtection="0"/>
    <xf numFmtId="0" fontId="16" fillId="11" borderId="45" applyNumberFormat="0" applyAlignment="0" applyProtection="0"/>
    <xf numFmtId="0" fontId="21" fillId="0" borderId="46" applyNumberFormat="0" applyFill="0" applyAlignment="0" applyProtection="0"/>
    <xf numFmtId="0" fontId="5" fillId="4" borderId="44" applyNumberFormat="0" applyFont="0" applyAlignment="0" applyProtection="0"/>
    <xf numFmtId="0" fontId="5" fillId="4" borderId="44" applyNumberFormat="0" applyFont="0" applyAlignment="0" applyProtection="0"/>
    <xf numFmtId="0" fontId="5" fillId="4" borderId="44" applyNumberFormat="0" applyFont="0" applyAlignment="0" applyProtection="0"/>
    <xf numFmtId="44" fontId="64" fillId="0" borderId="0" applyFont="0" applyFill="0" applyBorder="0" applyAlignment="0" applyProtection="0"/>
  </cellStyleXfs>
  <cellXfs count="524">
    <xf numFmtId="0" fontId="0" fillId="0" borderId="0" xfId="0"/>
    <xf numFmtId="0" fontId="32" fillId="0" borderId="0" xfId="0" applyFont="1" applyFill="1"/>
    <xf numFmtId="0" fontId="32" fillId="20" borderId="0" xfId="0" applyFont="1" applyFill="1" applyBorder="1"/>
    <xf numFmtId="4" fontId="32" fillId="20" borderId="0" xfId="4" applyNumberFormat="1" applyFont="1" applyFill="1" applyBorder="1" applyAlignment="1">
      <alignment vertical="center" wrapText="1"/>
    </xf>
    <xf numFmtId="43" fontId="32" fillId="20" borderId="0" xfId="4" applyNumberFormat="1" applyFont="1" applyFill="1" applyBorder="1" applyAlignment="1">
      <alignment horizontal="right" vertical="center" wrapText="1"/>
    </xf>
    <xf numFmtId="4" fontId="32" fillId="20" borderId="0" xfId="4" applyNumberFormat="1" applyFont="1" applyFill="1" applyBorder="1" applyAlignment="1">
      <alignment vertical="center"/>
    </xf>
    <xf numFmtId="43" fontId="32" fillId="20" borderId="0" xfId="4" applyNumberFormat="1" applyFont="1" applyFill="1" applyBorder="1" applyAlignment="1">
      <alignment horizontal="right" vertical="center"/>
    </xf>
    <xf numFmtId="43" fontId="32" fillId="20" borderId="0" xfId="0" applyNumberFormat="1" applyFont="1" applyFill="1" applyBorder="1" applyAlignment="1">
      <alignment horizontal="right"/>
    </xf>
    <xf numFmtId="0" fontId="32" fillId="20" borderId="36" xfId="0" applyFont="1" applyFill="1" applyBorder="1"/>
    <xf numFmtId="1" fontId="32" fillId="20" borderId="36" xfId="0" applyNumberFormat="1" applyFont="1" applyFill="1" applyBorder="1"/>
    <xf numFmtId="0" fontId="32" fillId="20" borderId="36" xfId="0" applyFont="1" applyFill="1" applyBorder="1" applyAlignment="1">
      <alignment horizontal="justify"/>
    </xf>
    <xf numFmtId="0" fontId="31" fillId="0" borderId="10" xfId="0" applyFont="1" applyFill="1" applyBorder="1" applyAlignment="1">
      <alignment horizontal="center" vertical="center"/>
    </xf>
    <xf numFmtId="0" fontId="33" fillId="0" borderId="10" xfId="4" applyFont="1" applyFill="1" applyBorder="1" applyAlignment="1">
      <alignment horizontal="center" vertical="center" wrapText="1"/>
    </xf>
    <xf numFmtId="1" fontId="33" fillId="0" borderId="10" xfId="4" applyNumberFormat="1" applyFont="1" applyFill="1" applyBorder="1" applyAlignment="1">
      <alignment horizontal="center" vertical="center" wrapText="1"/>
    </xf>
    <xf numFmtId="43" fontId="33" fillId="0" borderId="10" xfId="4" applyNumberFormat="1" applyFont="1" applyFill="1" applyBorder="1" applyAlignment="1">
      <alignment horizontal="right" vertical="center" wrapText="1"/>
    </xf>
    <xf numFmtId="0" fontId="33" fillId="0" borderId="0" xfId="4" applyFont="1" applyFill="1" applyBorder="1" applyAlignment="1">
      <alignment horizontal="center" vertical="center" wrapText="1"/>
    </xf>
    <xf numFmtId="1" fontId="33" fillId="0" borderId="0" xfId="4" applyNumberFormat="1" applyFont="1" applyFill="1" applyBorder="1" applyAlignment="1">
      <alignment horizontal="center" vertical="center" wrapText="1"/>
    </xf>
    <xf numFmtId="43" fontId="33" fillId="0" borderId="0" xfId="4" applyNumberFormat="1" applyFont="1" applyFill="1" applyBorder="1" applyAlignment="1">
      <alignment horizontal="right" vertical="center" wrapText="1"/>
    </xf>
    <xf numFmtId="3" fontId="34" fillId="32" borderId="10" xfId="3" applyNumberFormat="1" applyFont="1" applyFill="1" applyBorder="1" applyAlignment="1" applyProtection="1">
      <alignment horizontal="center" vertical="top" wrapText="1"/>
    </xf>
    <xf numFmtId="0" fontId="34" fillId="32" borderId="10" xfId="3" applyFont="1" applyFill="1" applyBorder="1" applyAlignment="1" applyProtection="1">
      <alignment horizontal="center" vertical="top" wrapText="1"/>
    </xf>
    <xf numFmtId="0" fontId="31" fillId="32" borderId="10" xfId="3" applyFont="1" applyFill="1" applyBorder="1" applyAlignment="1" applyProtection="1">
      <alignment horizontal="center" vertical="top" wrapText="1"/>
      <protection locked="0"/>
    </xf>
    <xf numFmtId="169" fontId="34" fillId="32" borderId="10" xfId="3" applyNumberFormat="1" applyFont="1" applyFill="1" applyBorder="1" applyAlignment="1" applyProtection="1">
      <alignment horizontal="center" vertical="top" wrapText="1"/>
      <protection locked="0"/>
    </xf>
    <xf numFmtId="43" fontId="31" fillId="32" borderId="10" xfId="10" applyNumberFormat="1" applyFont="1" applyFill="1" applyBorder="1" applyAlignment="1" applyProtection="1">
      <alignment horizontal="right" vertical="top" wrapText="1"/>
      <protection locked="0"/>
    </xf>
    <xf numFmtId="0" fontId="31" fillId="0" borderId="14" xfId="0" applyFont="1" applyFill="1" applyBorder="1" applyAlignment="1">
      <alignment horizontal="center" vertical="center"/>
    </xf>
    <xf numFmtId="0" fontId="33" fillId="20" borderId="10" xfId="3" applyFont="1" applyFill="1" applyBorder="1" applyAlignment="1" applyProtection="1">
      <alignment horizontal="center" vertical="top" wrapText="1"/>
    </xf>
    <xf numFmtId="0" fontId="33" fillId="0" borderId="10" xfId="104" applyFont="1" applyFill="1" applyBorder="1" applyAlignment="1">
      <alignment horizontal="center" vertical="top" wrapText="1"/>
    </xf>
    <xf numFmtId="0" fontId="33" fillId="20" borderId="10" xfId="3" applyFont="1" applyFill="1" applyBorder="1" applyAlignment="1" applyProtection="1">
      <alignment horizontal="center" vertical="top" wrapText="1"/>
      <protection locked="0"/>
    </xf>
    <xf numFmtId="43" fontId="33" fillId="0" borderId="10" xfId="10" applyNumberFormat="1" applyFont="1" applyFill="1" applyBorder="1" applyAlignment="1" applyProtection="1">
      <alignment horizontal="right" vertical="top" wrapText="1"/>
      <protection locked="0"/>
    </xf>
    <xf numFmtId="43" fontId="33" fillId="20" borderId="10" xfId="10" applyNumberFormat="1" applyFont="1" applyFill="1" applyBorder="1" applyAlignment="1" applyProtection="1">
      <alignment horizontal="right" vertical="top" wrapText="1"/>
      <protection locked="0"/>
    </xf>
    <xf numFmtId="43" fontId="35" fillId="0" borderId="10" xfId="0" applyNumberFormat="1" applyFont="1" applyFill="1" applyBorder="1" applyAlignment="1" applyProtection="1">
      <alignment horizontal="right" vertical="top"/>
      <protection locked="0"/>
    </xf>
    <xf numFmtId="0" fontId="31" fillId="0" borderId="9" xfId="0" applyFont="1" applyFill="1" applyBorder="1" applyAlignment="1">
      <alignment horizontal="center" vertical="center"/>
    </xf>
    <xf numFmtId="43" fontId="33" fillId="0" borderId="10" xfId="104" applyNumberFormat="1" applyFont="1" applyFill="1" applyBorder="1" applyAlignment="1">
      <alignment horizontal="right" vertical="center" wrapText="1"/>
    </xf>
    <xf numFmtId="43" fontId="33" fillId="0" borderId="0" xfId="104" applyNumberFormat="1" applyFont="1" applyFill="1" applyBorder="1" applyAlignment="1">
      <alignment horizontal="right" vertical="center" wrapText="1"/>
    </xf>
    <xf numFmtId="43" fontId="33" fillId="0" borderId="0" xfId="104" applyNumberFormat="1" applyFont="1" applyFill="1" applyBorder="1" applyAlignment="1">
      <alignment horizontal="center" vertical="center" wrapText="1"/>
    </xf>
    <xf numFmtId="2" fontId="33" fillId="0" borderId="9" xfId="4" applyNumberFormat="1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 vertical="center"/>
    </xf>
    <xf numFmtId="0" fontId="31" fillId="32" borderId="10" xfId="104" applyFont="1" applyFill="1" applyBorder="1" applyAlignment="1">
      <alignment horizontal="center" vertical="center" wrapText="1"/>
    </xf>
    <xf numFmtId="1" fontId="34" fillId="32" borderId="10" xfId="3" applyNumberFormat="1" applyFont="1" applyFill="1" applyBorder="1" applyAlignment="1" applyProtection="1">
      <alignment horizontal="center" vertical="center" wrapText="1"/>
      <protection locked="0"/>
    </xf>
    <xf numFmtId="0" fontId="33" fillId="0" borderId="10" xfId="104" applyFont="1" applyFill="1" applyBorder="1" applyAlignment="1">
      <alignment horizontal="center" vertical="center" wrapText="1"/>
    </xf>
    <xf numFmtId="43" fontId="31" fillId="32" borderId="10" xfId="10" applyNumberFormat="1" applyFont="1" applyFill="1" applyBorder="1" applyAlignment="1" applyProtection="1">
      <alignment horizontal="right" vertical="center" wrapText="1"/>
      <protection locked="0"/>
    </xf>
    <xf numFmtId="43" fontId="33" fillId="0" borderId="9" xfId="104" applyNumberFormat="1" applyFont="1" applyFill="1" applyBorder="1" applyAlignment="1">
      <alignment horizontal="right" vertical="center" wrapText="1"/>
    </xf>
    <xf numFmtId="1" fontId="33" fillId="0" borderId="10" xfId="104" applyNumberFormat="1" applyFont="1" applyFill="1" applyBorder="1" applyAlignment="1">
      <alignment horizontal="center" vertical="center" wrapText="1"/>
    </xf>
    <xf numFmtId="43" fontId="33" fillId="0" borderId="10" xfId="10" applyNumberFormat="1" applyFont="1" applyFill="1" applyBorder="1" applyAlignment="1" applyProtection="1">
      <alignment horizontal="right" vertical="center" wrapText="1"/>
      <protection locked="0"/>
    </xf>
    <xf numFmtId="0" fontId="33" fillId="0" borderId="0" xfId="104" applyFont="1" applyFill="1" applyBorder="1" applyAlignment="1">
      <alignment horizontal="center" vertical="center" wrapText="1"/>
    </xf>
    <xf numFmtId="1" fontId="33" fillId="0" borderId="0" xfId="104" applyNumberFormat="1" applyFont="1" applyFill="1" applyBorder="1" applyAlignment="1">
      <alignment horizontal="center" vertical="center" wrapText="1"/>
    </xf>
    <xf numFmtId="43" fontId="33" fillId="0" borderId="0" xfId="10" applyNumberFormat="1" applyFont="1" applyFill="1" applyBorder="1" applyAlignment="1" applyProtection="1">
      <alignment horizontal="right" vertical="center" wrapText="1"/>
      <protection locked="0"/>
    </xf>
    <xf numFmtId="43" fontId="33" fillId="32" borderId="9" xfId="104" applyNumberFormat="1" applyFont="1" applyFill="1" applyBorder="1" applyAlignment="1">
      <alignment horizontal="right" vertical="center" wrapText="1"/>
    </xf>
    <xf numFmtId="43" fontId="33" fillId="32" borderId="9" xfId="4" applyNumberFormat="1" applyFont="1" applyFill="1" applyBorder="1" applyAlignment="1">
      <alignment horizontal="right" vertical="center" wrapText="1"/>
    </xf>
    <xf numFmtId="2" fontId="33" fillId="0" borderId="9" xfId="104" applyNumberFormat="1" applyFont="1" applyFill="1" applyBorder="1" applyAlignment="1">
      <alignment horizontal="center" vertical="center" wrapText="1"/>
    </xf>
    <xf numFmtId="43" fontId="32" fillId="0" borderId="0" xfId="0" applyNumberFormat="1" applyFont="1" applyFill="1"/>
    <xf numFmtId="43" fontId="32" fillId="0" borderId="0" xfId="0" applyNumberFormat="1" applyFont="1" applyFill="1" applyAlignment="1">
      <alignment horizontal="right"/>
    </xf>
    <xf numFmtId="1" fontId="33" fillId="0" borderId="9" xfId="4" applyNumberFormat="1" applyFont="1" applyFill="1" applyBorder="1" applyAlignment="1">
      <alignment horizontal="center" vertical="center" wrapText="1"/>
    </xf>
    <xf numFmtId="43" fontId="33" fillId="0" borderId="9" xfId="4" applyNumberFormat="1" applyFont="1" applyFill="1" applyBorder="1" applyAlignment="1">
      <alignment horizontal="right" vertical="center" wrapText="1"/>
    </xf>
    <xf numFmtId="3" fontId="31" fillId="0" borderId="10" xfId="3" applyNumberFormat="1" applyFont="1" applyFill="1" applyBorder="1" applyAlignment="1" applyProtection="1">
      <alignment horizontal="center" vertical="center" wrapText="1"/>
    </xf>
    <xf numFmtId="0" fontId="31" fillId="32" borderId="10" xfId="4" applyFont="1" applyFill="1" applyBorder="1" applyAlignment="1">
      <alignment horizontal="center" vertical="center" wrapText="1"/>
    </xf>
    <xf numFmtId="168" fontId="34" fillId="32" borderId="10" xfId="3" applyNumberFormat="1" applyFont="1" applyFill="1" applyBorder="1" applyAlignment="1" applyProtection="1">
      <alignment horizontal="center" vertical="center" wrapText="1"/>
      <protection locked="0"/>
    </xf>
    <xf numFmtId="1" fontId="36" fillId="0" borderId="0" xfId="104" applyNumberFormat="1" applyFont="1" applyFill="1" applyBorder="1" applyAlignment="1">
      <alignment horizontal="left" vertical="center"/>
    </xf>
    <xf numFmtId="1" fontId="33" fillId="0" borderId="9" xfId="104" applyNumberFormat="1" applyFont="1" applyFill="1" applyBorder="1" applyAlignment="1">
      <alignment horizontal="center" vertical="center" wrapText="1"/>
    </xf>
    <xf numFmtId="0" fontId="33" fillId="38" borderId="10" xfId="4" applyFont="1" applyFill="1" applyBorder="1" applyAlignment="1">
      <alignment horizontal="center" vertical="center" wrapText="1"/>
    </xf>
    <xf numFmtId="0" fontId="35" fillId="0" borderId="0" xfId="0" applyFont="1" applyBorder="1"/>
    <xf numFmtId="0" fontId="32" fillId="0" borderId="10" xfId="3" applyFont="1" applyFill="1" applyBorder="1" applyAlignment="1" applyProtection="1">
      <alignment horizontal="center" vertical="center"/>
    </xf>
    <xf numFmtId="0" fontId="32" fillId="0" borderId="0" xfId="3" applyFont="1" applyFill="1" applyBorder="1" applyAlignment="1" applyProtection="1">
      <alignment horizontal="center" vertical="center"/>
    </xf>
    <xf numFmtId="0" fontId="33" fillId="38" borderId="0" xfId="4" applyFont="1" applyFill="1" applyBorder="1" applyAlignment="1">
      <alignment horizontal="center" vertical="center" wrapText="1"/>
    </xf>
    <xf numFmtId="1" fontId="32" fillId="0" borderId="0" xfId="0" applyNumberFormat="1" applyFont="1" applyFill="1"/>
    <xf numFmtId="0" fontId="32" fillId="0" borderId="0" xfId="0" applyFont="1" applyFill="1" applyAlignment="1">
      <alignment horizontal="justify"/>
    </xf>
    <xf numFmtId="175" fontId="32" fillId="0" borderId="0" xfId="8" applyNumberFormat="1" applyFont="1" applyFill="1" applyBorder="1" applyAlignment="1" applyProtection="1">
      <alignment horizontal="right" vertical="center"/>
    </xf>
    <xf numFmtId="43" fontId="32" fillId="0" borderId="0" xfId="8" applyFont="1" applyFill="1" applyBorder="1" applyAlignment="1" applyProtection="1">
      <alignment horizontal="right" vertical="center"/>
    </xf>
    <xf numFmtId="0" fontId="32" fillId="0" borderId="10" xfId="3" applyFont="1" applyFill="1" applyBorder="1" applyAlignment="1" applyProtection="1">
      <alignment horizontal="center" vertical="center" wrapText="1"/>
    </xf>
    <xf numFmtId="0" fontId="31" fillId="20" borderId="23" xfId="0" applyFont="1" applyFill="1" applyBorder="1" applyAlignment="1">
      <alignment horizontal="left" vertical="center"/>
    </xf>
    <xf numFmtId="0" fontId="31" fillId="20" borderId="23" xfId="0" applyFont="1" applyFill="1" applyBorder="1" applyAlignment="1">
      <alignment horizontal="center" vertical="center"/>
    </xf>
    <xf numFmtId="0" fontId="31" fillId="20" borderId="74" xfId="0" applyFont="1" applyFill="1" applyBorder="1" applyAlignment="1">
      <alignment horizontal="center" vertical="center"/>
    </xf>
    <xf numFmtId="0" fontId="31" fillId="0" borderId="23" xfId="0" applyFont="1" applyFill="1" applyBorder="1" applyAlignment="1">
      <alignment horizontal="center" vertical="center"/>
    </xf>
    <xf numFmtId="43" fontId="33" fillId="0" borderId="24" xfId="10" applyNumberFormat="1" applyFont="1" applyFill="1" applyBorder="1" applyAlignment="1" applyProtection="1">
      <alignment horizontal="right" vertical="center" wrapText="1"/>
      <protection locked="0"/>
    </xf>
    <xf numFmtId="43" fontId="31" fillId="0" borderId="23" xfId="0" applyNumberFormat="1" applyFont="1" applyFill="1" applyBorder="1" applyAlignment="1">
      <alignment horizontal="center"/>
    </xf>
    <xf numFmtId="43" fontId="32" fillId="0" borderId="23" xfId="0" applyNumberFormat="1" applyFont="1" applyFill="1" applyBorder="1"/>
    <xf numFmtId="43" fontId="32" fillId="0" borderId="0" xfId="0" applyNumberFormat="1" applyFont="1" applyFill="1" applyBorder="1"/>
    <xf numFmtId="43" fontId="32" fillId="0" borderId="0" xfId="0" applyNumberFormat="1" applyFont="1" applyFill="1" applyBorder="1" applyAlignment="1">
      <alignment horizontal="justify"/>
    </xf>
    <xf numFmtId="43" fontId="32" fillId="0" borderId="0" xfId="0" applyNumberFormat="1" applyFont="1" applyFill="1" applyBorder="1" applyAlignment="1">
      <alignment horizontal="right"/>
    </xf>
    <xf numFmtId="43" fontId="32" fillId="0" borderId="24" xfId="8" applyFont="1" applyFill="1" applyBorder="1" applyAlignment="1" applyProtection="1">
      <alignment horizontal="right" vertical="center"/>
    </xf>
    <xf numFmtId="0" fontId="35" fillId="0" borderId="23" xfId="0" applyFont="1" applyBorder="1"/>
    <xf numFmtId="0" fontId="37" fillId="0" borderId="23" xfId="0" applyFont="1" applyBorder="1" applyAlignment="1">
      <alignment horizontal="center"/>
    </xf>
    <xf numFmtId="0" fontId="32" fillId="0" borderId="0" xfId="0" applyFont="1" applyFill="1" applyBorder="1"/>
    <xf numFmtId="1" fontId="32" fillId="0" borderId="0" xfId="0" applyNumberFormat="1" applyFont="1" applyFill="1" applyBorder="1"/>
    <xf numFmtId="0" fontId="32" fillId="0" borderId="0" xfId="0" applyFont="1" applyFill="1" applyBorder="1" applyAlignment="1">
      <alignment horizontal="justify"/>
    </xf>
    <xf numFmtId="2" fontId="32" fillId="0" borderId="0" xfId="0" applyNumberFormat="1" applyFont="1" applyFill="1" applyBorder="1" applyAlignment="1">
      <alignment horizontal="right"/>
    </xf>
    <xf numFmtId="0" fontId="33" fillId="20" borderId="0" xfId="104" applyFont="1" applyFill="1" applyBorder="1" applyAlignment="1">
      <alignment horizontal="center" vertical="center" wrapText="1"/>
    </xf>
    <xf numFmtId="2" fontId="33" fillId="20" borderId="0" xfId="104" applyNumberFormat="1" applyFont="1" applyFill="1" applyBorder="1" applyAlignment="1">
      <alignment horizontal="right" vertical="center" wrapText="1"/>
    </xf>
    <xf numFmtId="43" fontId="33" fillId="20" borderId="0" xfId="104" applyNumberFormat="1" applyFont="1" applyFill="1" applyBorder="1" applyAlignment="1">
      <alignment horizontal="right" vertical="center" wrapText="1"/>
    </xf>
    <xf numFmtId="43" fontId="33" fillId="20" borderId="0" xfId="104" applyNumberFormat="1" applyFont="1" applyFill="1" applyBorder="1" applyAlignment="1">
      <alignment horizontal="center" vertical="center" wrapText="1"/>
    </xf>
    <xf numFmtId="2" fontId="33" fillId="0" borderId="0" xfId="104" applyNumberFormat="1" applyFont="1" applyFill="1" applyBorder="1" applyAlignment="1">
      <alignment horizontal="right" vertical="center" wrapText="1"/>
    </xf>
    <xf numFmtId="0" fontId="40" fillId="20" borderId="58" xfId="0" applyFont="1" applyFill="1" applyBorder="1" applyAlignment="1">
      <alignment vertical="top"/>
    </xf>
    <xf numFmtId="0" fontId="40" fillId="0" borderId="0" xfId="0" applyFont="1" applyFill="1" applyBorder="1" applyAlignment="1">
      <alignment vertical="top"/>
    </xf>
    <xf numFmtId="4" fontId="40" fillId="20" borderId="0" xfId="4" applyNumberFormat="1" applyFont="1" applyFill="1" applyBorder="1" applyAlignment="1">
      <alignment vertical="center"/>
    </xf>
    <xf numFmtId="4" fontId="40" fillId="20" borderId="24" xfId="4" applyNumberFormat="1" applyFont="1" applyFill="1" applyBorder="1" applyAlignment="1">
      <alignment vertical="center"/>
    </xf>
    <xf numFmtId="0" fontId="42" fillId="0" borderId="0" xfId="0" applyFont="1" applyFill="1" applyBorder="1" applyAlignment="1">
      <alignment vertical="top"/>
    </xf>
    <xf numFmtId="0" fontId="40" fillId="20" borderId="0" xfId="0" applyFont="1" applyFill="1" applyBorder="1" applyAlignment="1">
      <alignment horizontal="left" vertical="center"/>
    </xf>
    <xf numFmtId="10" fontId="41" fillId="19" borderId="24" xfId="5" applyNumberFormat="1" applyFont="1" applyFill="1" applyBorder="1" applyAlignment="1" applyProtection="1">
      <alignment horizontal="center" vertical="top" wrapText="1"/>
    </xf>
    <xf numFmtId="0" fontId="41" fillId="20" borderId="0" xfId="0" applyFont="1" applyFill="1" applyBorder="1" applyAlignment="1">
      <alignment horizontal="center" vertical="center"/>
    </xf>
    <xf numFmtId="165" fontId="41" fillId="19" borderId="0" xfId="2" applyFont="1" applyFill="1" applyBorder="1" applyAlignment="1" applyProtection="1">
      <alignment horizontal="center" vertical="top"/>
    </xf>
    <xf numFmtId="165" fontId="41" fillId="21" borderId="0" xfId="2" applyFont="1" applyFill="1" applyBorder="1" applyAlignment="1" applyProtection="1">
      <alignment horizontal="center" vertical="top" wrapText="1"/>
    </xf>
    <xf numFmtId="0" fontId="41" fillId="0" borderId="10" xfId="0" applyFont="1" applyFill="1" applyBorder="1" applyAlignment="1">
      <alignment horizontal="center" vertical="top"/>
    </xf>
    <xf numFmtId="0" fontId="41" fillId="0" borderId="10" xfId="0" applyFont="1" applyFill="1" applyBorder="1" applyAlignment="1">
      <alignment horizontal="center" vertical="center"/>
    </xf>
    <xf numFmtId="0" fontId="41" fillId="0" borderId="10" xfId="0" applyFont="1" applyFill="1" applyBorder="1" applyAlignment="1">
      <alignment horizontal="center" vertical="center" wrapText="1"/>
    </xf>
    <xf numFmtId="167" fontId="41" fillId="0" borderId="10" xfId="6" applyNumberFormat="1" applyFont="1" applyFill="1" applyBorder="1" applyAlignment="1">
      <alignment horizontal="center" vertical="center"/>
    </xf>
    <xf numFmtId="164" fontId="41" fillId="0" borderId="10" xfId="6" applyFont="1" applyFill="1" applyBorder="1" applyAlignment="1">
      <alignment horizontal="center" vertical="center"/>
    </xf>
    <xf numFmtId="164" fontId="41" fillId="0" borderId="10" xfId="6" applyFont="1" applyFill="1" applyBorder="1" applyAlignment="1">
      <alignment horizontal="center" vertical="center" wrapText="1"/>
    </xf>
    <xf numFmtId="0" fontId="41" fillId="36" borderId="11" xfId="0" applyFont="1" applyFill="1" applyBorder="1" applyAlignment="1">
      <alignment vertical="top"/>
    </xf>
    <xf numFmtId="4" fontId="41" fillId="36" borderId="57" xfId="0" applyNumberFormat="1" applyFont="1" applyFill="1" applyBorder="1" applyAlignment="1">
      <alignment horizontal="left" vertical="top" wrapText="1"/>
    </xf>
    <xf numFmtId="0" fontId="41" fillId="36" borderId="57" xfId="0" applyFont="1" applyFill="1" applyBorder="1" applyAlignment="1">
      <alignment horizontal="center" vertical="top"/>
    </xf>
    <xf numFmtId="167" fontId="41" fillId="36" borderId="57" xfId="6" applyNumberFormat="1" applyFont="1" applyFill="1" applyBorder="1" applyAlignment="1">
      <alignment vertical="top"/>
    </xf>
    <xf numFmtId="43" fontId="41" fillId="36" borderId="57" xfId="6" applyNumberFormat="1" applyFont="1" applyFill="1" applyBorder="1" applyAlignment="1">
      <alignment vertical="top"/>
    </xf>
    <xf numFmtId="43" fontId="43" fillId="36" borderId="57" xfId="1" applyNumberFormat="1" applyFont="1" applyFill="1" applyBorder="1" applyAlignment="1" applyProtection="1">
      <alignment vertical="top"/>
    </xf>
    <xf numFmtId="0" fontId="41" fillId="20" borderId="11" xfId="0" applyFont="1" applyFill="1" applyBorder="1" applyAlignment="1">
      <alignment horizontal="center" vertical="top"/>
    </xf>
    <xf numFmtId="0" fontId="41" fillId="20" borderId="57" xfId="0" applyFont="1" applyFill="1" applyBorder="1" applyAlignment="1">
      <alignment horizontal="center" vertical="top"/>
    </xf>
    <xf numFmtId="165" fontId="39" fillId="20" borderId="57" xfId="2" applyFont="1" applyFill="1" applyBorder="1" applyAlignment="1" applyProtection="1">
      <alignment horizontal="center" vertical="top"/>
    </xf>
    <xf numFmtId="165" fontId="39" fillId="20" borderId="57" xfId="2" applyFont="1" applyFill="1" applyBorder="1" applyAlignment="1" applyProtection="1">
      <alignment horizontal="left" vertical="top"/>
    </xf>
    <xf numFmtId="167" fontId="41" fillId="20" borderId="57" xfId="6" applyNumberFormat="1" applyFont="1" applyFill="1" applyBorder="1" applyAlignment="1">
      <alignment horizontal="center" vertical="top"/>
    </xf>
    <xf numFmtId="164" fontId="41" fillId="20" borderId="57" xfId="6" applyFont="1" applyFill="1" applyBorder="1" applyAlignment="1">
      <alignment horizontal="center" vertical="top"/>
    </xf>
    <xf numFmtId="164" fontId="41" fillId="20" borderId="13" xfId="6" applyFont="1" applyFill="1" applyBorder="1" applyAlignment="1">
      <alignment horizontal="center" vertical="top"/>
    </xf>
    <xf numFmtId="165" fontId="43" fillId="0" borderId="59" xfId="2" applyFont="1" applyFill="1" applyBorder="1" applyAlignment="1" applyProtection="1">
      <alignment horizontal="center" vertical="top"/>
    </xf>
    <xf numFmtId="165" fontId="43" fillId="0" borderId="0" xfId="2" applyFont="1" applyFill="1" applyBorder="1" applyAlignment="1" applyProtection="1">
      <alignment horizontal="center" vertical="top"/>
    </xf>
    <xf numFmtId="165" fontId="43" fillId="0" borderId="0" xfId="2" applyFont="1" applyFill="1" applyBorder="1" applyAlignment="1" applyProtection="1">
      <alignment horizontal="center" vertical="top" wrapText="1"/>
    </xf>
    <xf numFmtId="165" fontId="43" fillId="0" borderId="0" xfId="2" applyFont="1" applyFill="1" applyBorder="1" applyAlignment="1" applyProtection="1">
      <alignment horizontal="left" vertical="top" wrapText="1"/>
    </xf>
    <xf numFmtId="167" fontId="40" fillId="0" borderId="0" xfId="1" applyNumberFormat="1" applyFont="1" applyFill="1" applyBorder="1" applyAlignment="1" applyProtection="1">
      <alignment vertical="top"/>
    </xf>
    <xf numFmtId="43" fontId="43" fillId="0" borderId="0" xfId="2" applyNumberFormat="1" applyFont="1" applyFill="1" applyBorder="1" applyAlignment="1" applyProtection="1">
      <alignment horizontal="right" vertical="top"/>
    </xf>
    <xf numFmtId="43" fontId="40" fillId="0" borderId="24" xfId="6" applyNumberFormat="1" applyFont="1" applyFill="1" applyBorder="1" applyAlignment="1">
      <alignment vertical="top" wrapText="1"/>
    </xf>
    <xf numFmtId="0" fontId="40" fillId="0" borderId="0" xfId="0" applyFont="1" applyFill="1" applyBorder="1" applyAlignment="1">
      <alignment vertical="top" wrapText="1"/>
    </xf>
    <xf numFmtId="165" fontId="43" fillId="0" borderId="23" xfId="2" applyFont="1" applyFill="1" applyBorder="1" applyAlignment="1" applyProtection="1">
      <alignment horizontal="center" vertical="top"/>
    </xf>
    <xf numFmtId="0" fontId="40" fillId="0" borderId="25" xfId="0" applyFont="1" applyFill="1" applyBorder="1" applyAlignment="1">
      <alignment vertical="top"/>
    </xf>
    <xf numFmtId="0" fontId="40" fillId="0" borderId="26" xfId="0" applyFont="1" applyFill="1" applyBorder="1" applyAlignment="1">
      <alignment vertical="top"/>
    </xf>
    <xf numFmtId="0" fontId="40" fillId="0" borderId="26" xfId="0" applyFont="1" applyFill="1" applyBorder="1" applyAlignment="1">
      <alignment horizontal="center" vertical="top"/>
    </xf>
    <xf numFmtId="0" fontId="41" fillId="0" borderId="26" xfId="0" applyFont="1" applyFill="1" applyBorder="1" applyAlignment="1">
      <alignment horizontal="left" vertical="top"/>
    </xf>
    <xf numFmtId="0" fontId="41" fillId="0" borderId="26" xfId="0" applyFont="1" applyFill="1" applyBorder="1" applyAlignment="1">
      <alignment horizontal="center" vertical="top"/>
    </xf>
    <xf numFmtId="167" fontId="41" fillId="0" borderId="26" xfId="6" applyNumberFormat="1" applyFont="1" applyFill="1" applyBorder="1" applyAlignment="1">
      <alignment vertical="top"/>
    </xf>
    <xf numFmtId="43" fontId="41" fillId="0" borderId="26" xfId="6" applyNumberFormat="1" applyFont="1" applyFill="1" applyBorder="1" applyAlignment="1">
      <alignment vertical="top"/>
    </xf>
    <xf numFmtId="43" fontId="41" fillId="0" borderId="27" xfId="6" applyNumberFormat="1" applyFont="1" applyFill="1" applyBorder="1" applyAlignment="1">
      <alignment vertical="top"/>
    </xf>
    <xf numFmtId="164" fontId="40" fillId="0" borderId="0" xfId="0" applyNumberFormat="1" applyFont="1" applyFill="1" applyBorder="1" applyAlignment="1">
      <alignment vertical="top"/>
    </xf>
    <xf numFmtId="169" fontId="40" fillId="0" borderId="0" xfId="0" applyNumberFormat="1" applyFont="1" applyFill="1" applyBorder="1" applyAlignment="1">
      <alignment vertical="top"/>
    </xf>
    <xf numFmtId="43" fontId="40" fillId="0" borderId="0" xfId="0" applyNumberFormat="1" applyFont="1" applyFill="1" applyBorder="1" applyAlignment="1">
      <alignment vertical="top"/>
    </xf>
    <xf numFmtId="0" fontId="41" fillId="20" borderId="57" xfId="0" applyFont="1" applyFill="1" applyBorder="1" applyAlignment="1">
      <alignment horizontal="center"/>
    </xf>
    <xf numFmtId="0" fontId="41" fillId="20" borderId="57" xfId="0" applyFont="1" applyFill="1" applyBorder="1" applyAlignment="1"/>
    <xf numFmtId="167" fontId="41" fillId="20" borderId="57" xfId="0" applyNumberFormat="1" applyFont="1" applyFill="1" applyBorder="1" applyAlignment="1"/>
    <xf numFmtId="43" fontId="41" fillId="20" borderId="57" xfId="0" applyNumberFormat="1" applyFont="1" applyFill="1" applyBorder="1" applyAlignment="1"/>
    <xf numFmtId="43" fontId="41" fillId="20" borderId="13" xfId="0" applyNumberFormat="1" applyFont="1" applyFill="1" applyBorder="1" applyAlignment="1"/>
    <xf numFmtId="0" fontId="41" fillId="0" borderId="0" xfId="0" applyFont="1" applyFill="1" applyBorder="1" applyAlignment="1">
      <alignment vertical="top"/>
    </xf>
    <xf numFmtId="164" fontId="42" fillId="0" borderId="0" xfId="0" applyNumberFormat="1" applyFont="1" applyFill="1" applyBorder="1" applyAlignment="1">
      <alignment vertical="top"/>
    </xf>
    <xf numFmtId="0" fontId="40" fillId="0" borderId="25" xfId="0" applyFont="1" applyFill="1" applyBorder="1" applyAlignment="1">
      <alignment horizontal="center" vertical="top"/>
    </xf>
    <xf numFmtId="43" fontId="43" fillId="0" borderId="26" xfId="1" applyNumberFormat="1" applyFont="1" applyFill="1" applyBorder="1" applyAlignment="1" applyProtection="1">
      <alignment vertical="top"/>
    </xf>
    <xf numFmtId="0" fontId="40" fillId="0" borderId="23" xfId="0" applyFont="1" applyFill="1" applyBorder="1" applyAlignment="1">
      <alignment horizontal="center" vertical="top"/>
    </xf>
    <xf numFmtId="0" fontId="40" fillId="0" borderId="0" xfId="0" applyFont="1" applyFill="1" applyBorder="1" applyAlignment="1">
      <alignment horizontal="center" vertical="top"/>
    </xf>
    <xf numFmtId="0" fontId="41" fillId="0" borderId="0" xfId="0" applyFont="1" applyFill="1" applyBorder="1" applyAlignment="1">
      <alignment horizontal="left" vertical="top"/>
    </xf>
    <xf numFmtId="0" fontId="41" fillId="0" borderId="0" xfId="0" applyFont="1" applyFill="1" applyBorder="1" applyAlignment="1">
      <alignment horizontal="center" vertical="top"/>
    </xf>
    <xf numFmtId="167" fontId="41" fillId="0" borderId="0" xfId="6" applyNumberFormat="1" applyFont="1" applyFill="1" applyBorder="1" applyAlignment="1">
      <alignment vertical="top"/>
    </xf>
    <xf numFmtId="43" fontId="41" fillId="0" borderId="0" xfId="6" applyNumberFormat="1" applyFont="1" applyFill="1" applyBorder="1" applyAlignment="1">
      <alignment vertical="top"/>
    </xf>
    <xf numFmtId="43" fontId="43" fillId="0" borderId="0" xfId="1" applyNumberFormat="1" applyFont="1" applyFill="1" applyBorder="1" applyAlignment="1" applyProtection="1">
      <alignment vertical="top"/>
    </xf>
    <xf numFmtId="43" fontId="41" fillId="0" borderId="24" xfId="6" applyNumberFormat="1" applyFont="1" applyFill="1" applyBorder="1" applyAlignment="1">
      <alignment vertical="top" wrapText="1"/>
    </xf>
    <xf numFmtId="0" fontId="40" fillId="40" borderId="25" xfId="0" applyFont="1" applyFill="1" applyBorder="1" applyAlignment="1">
      <alignment horizontal="center" vertical="top"/>
    </xf>
    <xf numFmtId="0" fontId="40" fillId="40" borderId="26" xfId="0" applyFont="1" applyFill="1" applyBorder="1" applyAlignment="1">
      <alignment horizontal="center" vertical="top"/>
    </xf>
    <xf numFmtId="0" fontId="41" fillId="40" borderId="26" xfId="0" applyFont="1" applyFill="1" applyBorder="1" applyAlignment="1">
      <alignment horizontal="left" vertical="top"/>
    </xf>
    <xf numFmtId="0" fontId="41" fillId="40" borderId="26" xfId="0" applyFont="1" applyFill="1" applyBorder="1" applyAlignment="1">
      <alignment horizontal="center" vertical="top"/>
    </xf>
    <xf numFmtId="167" fontId="41" fillId="40" borderId="26" xfId="6" applyNumberFormat="1" applyFont="1" applyFill="1" applyBorder="1" applyAlignment="1">
      <alignment vertical="top"/>
    </xf>
    <xf numFmtId="43" fontId="41" fillId="40" borderId="26" xfId="6" applyNumberFormat="1" applyFont="1" applyFill="1" applyBorder="1" applyAlignment="1">
      <alignment vertical="top"/>
    </xf>
    <xf numFmtId="43" fontId="43" fillId="40" borderId="26" xfId="1" applyNumberFormat="1" applyFont="1" applyFill="1" applyBorder="1" applyAlignment="1" applyProtection="1">
      <alignment vertical="top"/>
    </xf>
    <xf numFmtId="43" fontId="41" fillId="40" borderId="27" xfId="6" applyNumberFormat="1" applyFont="1" applyFill="1" applyBorder="1" applyAlignment="1">
      <alignment vertical="top"/>
    </xf>
    <xf numFmtId="0" fontId="41" fillId="36" borderId="57" xfId="0" applyFont="1" applyFill="1" applyBorder="1" applyAlignment="1">
      <alignment vertical="top"/>
    </xf>
    <xf numFmtId="43" fontId="41" fillId="0" borderId="24" xfId="6" applyNumberFormat="1" applyFont="1" applyFill="1" applyBorder="1" applyAlignment="1">
      <alignment vertical="top"/>
    </xf>
    <xf numFmtId="167" fontId="40" fillId="0" borderId="0" xfId="6" applyNumberFormat="1" applyFont="1" applyFill="1" applyBorder="1" applyAlignment="1">
      <alignment horizontal="center" vertical="top"/>
    </xf>
    <xf numFmtId="164" fontId="40" fillId="0" borderId="0" xfId="6" applyFont="1" applyFill="1" applyBorder="1" applyAlignment="1">
      <alignment horizontal="center" vertical="top"/>
    </xf>
    <xf numFmtId="0" fontId="40" fillId="37" borderId="0" xfId="0" applyFont="1" applyFill="1" applyBorder="1" applyAlignment="1">
      <alignment vertical="top"/>
    </xf>
    <xf numFmtId="0" fontId="41" fillId="35" borderId="57" xfId="0" applyFont="1" applyFill="1" applyBorder="1" applyAlignment="1">
      <alignment horizontal="center" vertical="top"/>
    </xf>
    <xf numFmtId="0" fontId="41" fillId="35" borderId="57" xfId="0" applyFont="1" applyFill="1" applyBorder="1" applyAlignment="1">
      <alignment horizontal="center"/>
    </xf>
    <xf numFmtId="0" fontId="41" fillId="35" borderId="57" xfId="0" applyFont="1" applyFill="1" applyBorder="1" applyAlignment="1"/>
    <xf numFmtId="167" fontId="41" fillId="35" borderId="57" xfId="0" applyNumberFormat="1" applyFont="1" applyFill="1" applyBorder="1" applyAlignment="1"/>
    <xf numFmtId="43" fontId="41" fillId="35" borderId="57" xfId="0" applyNumberFormat="1" applyFont="1" applyFill="1" applyBorder="1" applyAlignment="1"/>
    <xf numFmtId="43" fontId="41" fillId="35" borderId="13" xfId="0" applyNumberFormat="1" applyFont="1" applyFill="1" applyBorder="1" applyAlignment="1"/>
    <xf numFmtId="43" fontId="44" fillId="0" borderId="24" xfId="6" applyNumberFormat="1" applyFont="1" applyFill="1" applyBorder="1" applyAlignment="1">
      <alignment vertical="top"/>
    </xf>
    <xf numFmtId="43" fontId="45" fillId="36" borderId="13" xfId="6" applyNumberFormat="1" applyFont="1" applyFill="1" applyBorder="1" applyAlignment="1">
      <alignment vertical="top" wrapText="1"/>
    </xf>
    <xf numFmtId="10" fontId="41" fillId="21" borderId="0" xfId="5" applyNumberFormat="1" applyFont="1" applyFill="1" applyBorder="1" applyAlignment="1" applyProtection="1">
      <alignment horizontal="center" vertical="top" wrapText="1"/>
    </xf>
    <xf numFmtId="165" fontId="46" fillId="19" borderId="0" xfId="2" applyFont="1" applyFill="1" applyBorder="1" applyAlignment="1" applyProtection="1">
      <alignment horizontal="center" vertical="top"/>
    </xf>
    <xf numFmtId="43" fontId="43" fillId="0" borderId="0" xfId="2" quotePrefix="1" applyNumberFormat="1" applyFont="1" applyFill="1" applyBorder="1" applyAlignment="1" applyProtection="1">
      <alignment horizontal="right" vertical="top"/>
    </xf>
    <xf numFmtId="0" fontId="47" fillId="20" borderId="0" xfId="0" applyFont="1" applyFill="1" applyBorder="1"/>
    <xf numFmtId="0" fontId="47" fillId="0" borderId="0" xfId="0" applyFont="1"/>
    <xf numFmtId="4" fontId="47" fillId="18" borderId="0" xfId="0" applyNumberFormat="1" applyFont="1" applyFill="1" applyBorder="1" applyAlignment="1">
      <alignment vertical="center"/>
    </xf>
    <xf numFmtId="4" fontId="47" fillId="18" borderId="0" xfId="0" applyNumberFormat="1" applyFont="1" applyFill="1" applyBorder="1" applyAlignment="1">
      <alignment vertical="center" wrapText="1"/>
    </xf>
    <xf numFmtId="0" fontId="44" fillId="0" borderId="48" xfId="0" applyFont="1" applyBorder="1" applyAlignment="1">
      <alignment horizontal="center"/>
    </xf>
    <xf numFmtId="164" fontId="44" fillId="0" borderId="49" xfId="6" applyFont="1" applyBorder="1" applyAlignment="1">
      <alignment horizontal="center"/>
    </xf>
    <xf numFmtId="164" fontId="44" fillId="0" borderId="50" xfId="6" applyFont="1" applyBorder="1" applyAlignment="1">
      <alignment horizontal="center"/>
    </xf>
    <xf numFmtId="164" fontId="44" fillId="0" borderId="51" xfId="6" applyFont="1" applyBorder="1" applyAlignment="1">
      <alignment horizontal="center"/>
    </xf>
    <xf numFmtId="10" fontId="47" fillId="0" borderId="33" xfId="6" applyNumberFormat="1" applyFont="1" applyBorder="1" applyAlignment="1">
      <alignment horizontal="center" vertical="top"/>
    </xf>
    <xf numFmtId="0" fontId="44" fillId="0" borderId="48" xfId="0" applyFont="1" applyFill="1" applyBorder="1" applyAlignment="1">
      <alignment horizontal="center"/>
    </xf>
    <xf numFmtId="172" fontId="47" fillId="0" borderId="29" xfId="5" applyNumberFormat="1" applyFont="1" applyFill="1" applyBorder="1" applyAlignment="1">
      <alignment horizontal="center" vertical="top"/>
    </xf>
    <xf numFmtId="0" fontId="44" fillId="0" borderId="28" xfId="0" applyFont="1" applyBorder="1" applyAlignment="1">
      <alignment horizontal="center" vertical="top"/>
    </xf>
    <xf numFmtId="172" fontId="47" fillId="0" borderId="29" xfId="5" applyNumberFormat="1" applyFont="1" applyBorder="1" applyAlignment="1">
      <alignment horizontal="center" vertical="top"/>
    </xf>
    <xf numFmtId="43" fontId="47" fillId="0" borderId="29" xfId="6" applyNumberFormat="1" applyFont="1" applyBorder="1" applyAlignment="1">
      <alignment vertical="top"/>
    </xf>
    <xf numFmtId="10" fontId="47" fillId="0" borderId="0" xfId="0" applyNumberFormat="1" applyFont="1"/>
    <xf numFmtId="0" fontId="44" fillId="0" borderId="30" xfId="0" applyFont="1" applyBorder="1" applyAlignment="1">
      <alignment horizontal="center" vertical="top"/>
    </xf>
    <xf numFmtId="164" fontId="47" fillId="0" borderId="31" xfId="6" applyFont="1" applyBorder="1" applyAlignment="1">
      <alignment horizontal="center" vertical="top"/>
    </xf>
    <xf numFmtId="164" fontId="47" fillId="33" borderId="31" xfId="6" applyFont="1" applyFill="1" applyBorder="1" applyAlignment="1">
      <alignment vertical="top"/>
    </xf>
    <xf numFmtId="0" fontId="44" fillId="0" borderId="32" xfId="0" applyFont="1" applyFill="1" applyBorder="1" applyAlignment="1">
      <alignment horizontal="center" vertical="top"/>
    </xf>
    <xf numFmtId="164" fontId="47" fillId="0" borderId="33" xfId="6" applyFont="1" applyBorder="1" applyAlignment="1">
      <alignment horizontal="center" vertical="top"/>
    </xf>
    <xf numFmtId="0" fontId="44" fillId="0" borderId="52" xfId="0" applyFont="1" applyBorder="1" applyAlignment="1">
      <alignment horizontal="center" vertical="top"/>
    </xf>
    <xf numFmtId="164" fontId="47" fillId="0" borderId="53" xfId="6" applyFont="1" applyBorder="1" applyAlignment="1">
      <alignment horizontal="center" vertical="top"/>
    </xf>
    <xf numFmtId="0" fontId="44" fillId="0" borderId="54" xfId="0" applyFont="1" applyBorder="1" applyAlignment="1">
      <alignment horizontal="center" vertical="top"/>
    </xf>
    <xf numFmtId="164" fontId="47" fillId="0" borderId="55" xfId="6" applyFont="1" applyBorder="1" applyAlignment="1">
      <alignment vertical="top"/>
    </xf>
    <xf numFmtId="9" fontId="47" fillId="0" borderId="55" xfId="6" applyNumberFormat="1" applyFont="1" applyBorder="1" applyAlignment="1">
      <alignment horizontal="center" vertical="top"/>
    </xf>
    <xf numFmtId="9" fontId="47" fillId="0" borderId="56" xfId="6" applyNumberFormat="1" applyFont="1" applyBorder="1" applyAlignment="1">
      <alignment horizontal="center" vertical="top"/>
    </xf>
    <xf numFmtId="0" fontId="44" fillId="18" borderId="28" xfId="0" applyFont="1" applyFill="1" applyBorder="1" applyAlignment="1">
      <alignment horizontal="left" vertical="top"/>
    </xf>
    <xf numFmtId="9" fontId="47" fillId="0" borderId="49" xfId="5" applyFont="1" applyFill="1" applyBorder="1" applyAlignment="1">
      <alignment horizontal="left"/>
    </xf>
    <xf numFmtId="4" fontId="47" fillId="0" borderId="49" xfId="0" applyNumberFormat="1" applyFont="1" applyFill="1" applyBorder="1" applyAlignment="1">
      <alignment horizontal="left"/>
    </xf>
    <xf numFmtId="43" fontId="47" fillId="0" borderId="0" xfId="0" applyNumberFormat="1" applyFont="1"/>
    <xf numFmtId="10" fontId="47" fillId="0" borderId="31" xfId="5" applyNumberFormat="1" applyFont="1" applyBorder="1" applyAlignment="1">
      <alignment horizontal="center" vertical="top"/>
    </xf>
    <xf numFmtId="43" fontId="47" fillId="0" borderId="47" xfId="6" applyNumberFormat="1" applyFont="1" applyBorder="1" applyAlignment="1">
      <alignment vertical="top"/>
    </xf>
    <xf numFmtId="43" fontId="47" fillId="0" borderId="34" xfId="0" applyNumberFormat="1" applyFont="1" applyBorder="1" applyAlignment="1">
      <alignment vertical="top"/>
    </xf>
    <xf numFmtId="4" fontId="40" fillId="20" borderId="42" xfId="104" applyNumberFormat="1" applyFont="1" applyFill="1" applyBorder="1" applyAlignment="1">
      <alignment vertical="center"/>
    </xf>
    <xf numFmtId="4" fontId="40" fillId="20" borderId="41" xfId="104" applyNumberFormat="1" applyFont="1" applyFill="1" applyBorder="1" applyAlignment="1">
      <alignment vertical="center"/>
    </xf>
    <xf numFmtId="0" fontId="40" fillId="0" borderId="0" xfId="0" applyFont="1" applyProtection="1"/>
    <xf numFmtId="4" fontId="40" fillId="20" borderId="0" xfId="104" applyNumberFormat="1" applyFont="1" applyFill="1" applyBorder="1" applyAlignment="1">
      <alignment vertical="center"/>
    </xf>
    <xf numFmtId="4" fontId="40" fillId="20" borderId="21" xfId="104" applyNumberFormat="1" applyFont="1" applyFill="1" applyBorder="1" applyAlignment="1">
      <alignment vertical="center"/>
    </xf>
    <xf numFmtId="0" fontId="40" fillId="20" borderId="0" xfId="0" applyFont="1" applyFill="1" applyBorder="1" applyAlignment="1">
      <alignment vertical="center"/>
    </xf>
    <xf numFmtId="0" fontId="40" fillId="20" borderId="21" xfId="0" applyFont="1" applyFill="1" applyBorder="1" applyAlignment="1">
      <alignment vertical="center"/>
    </xf>
    <xf numFmtId="0" fontId="40" fillId="20" borderId="60" xfId="0" applyFont="1" applyFill="1" applyBorder="1" applyProtection="1"/>
    <xf numFmtId="0" fontId="40" fillId="20" borderId="61" xfId="0" applyFont="1" applyFill="1" applyBorder="1" applyProtection="1"/>
    <xf numFmtId="0" fontId="40" fillId="20" borderId="62" xfId="0" applyFont="1" applyFill="1" applyBorder="1" applyProtection="1"/>
    <xf numFmtId="0" fontId="40" fillId="20" borderId="63" xfId="0" applyFont="1" applyFill="1" applyBorder="1" applyProtection="1"/>
    <xf numFmtId="0" fontId="40" fillId="20" borderId="65" xfId="0" applyFont="1" applyFill="1" applyBorder="1" applyProtection="1"/>
    <xf numFmtId="0" fontId="40" fillId="20" borderId="20" xfId="0" applyFont="1" applyFill="1" applyBorder="1" applyProtection="1"/>
    <xf numFmtId="0" fontId="49" fillId="20" borderId="0" xfId="0" applyFont="1" applyFill="1" applyBorder="1" applyAlignment="1" applyProtection="1">
      <alignment horizontal="center" vertical="center"/>
    </xf>
    <xf numFmtId="0" fontId="40" fillId="20" borderId="21" xfId="0" applyFont="1" applyFill="1" applyBorder="1" applyProtection="1"/>
    <xf numFmtId="0" fontId="40" fillId="0" borderId="0" xfId="0" applyFont="1" applyBorder="1" applyProtection="1"/>
    <xf numFmtId="0" fontId="40" fillId="20" borderId="40" xfId="0" applyFont="1" applyFill="1" applyBorder="1" applyProtection="1"/>
    <xf numFmtId="0" fontId="49" fillId="20" borderId="42" xfId="0" applyFont="1" applyFill="1" applyBorder="1" applyAlignment="1" applyProtection="1">
      <alignment horizontal="center" vertical="center"/>
    </xf>
    <xf numFmtId="0" fontId="40" fillId="20" borderId="41" xfId="0" applyFont="1" applyFill="1" applyBorder="1" applyProtection="1"/>
    <xf numFmtId="0" fontId="41" fillId="20" borderId="0" xfId="0" applyFont="1" applyFill="1" applyBorder="1" applyAlignment="1" applyProtection="1">
      <alignment vertical="center"/>
    </xf>
    <xf numFmtId="0" fontId="50" fillId="20" borderId="0" xfId="0" applyFont="1" applyFill="1" applyBorder="1" applyAlignment="1" applyProtection="1">
      <alignment vertical="center"/>
    </xf>
    <xf numFmtId="0" fontId="40" fillId="20" borderId="0" xfId="0" applyFont="1" applyFill="1" applyBorder="1" applyProtection="1"/>
    <xf numFmtId="0" fontId="41" fillId="35" borderId="10" xfId="0" applyFont="1" applyFill="1" applyBorder="1" applyAlignment="1" applyProtection="1">
      <alignment horizontal="center"/>
      <protection locked="0"/>
    </xf>
    <xf numFmtId="0" fontId="52" fillId="0" borderId="0" xfId="0" applyFont="1" applyProtection="1"/>
    <xf numFmtId="0" fontId="53" fillId="20" borderId="0" xfId="0" applyFont="1" applyFill="1" applyBorder="1" applyAlignment="1" applyProtection="1">
      <alignment vertical="center"/>
    </xf>
    <xf numFmtId="0" fontId="40" fillId="20" borderId="0" xfId="0" applyFont="1" applyFill="1" applyBorder="1" applyAlignment="1" applyProtection="1">
      <alignment vertical="center"/>
    </xf>
    <xf numFmtId="0" fontId="40" fillId="20" borderId="0" xfId="0" applyFont="1" applyFill="1" applyBorder="1" applyAlignment="1" applyProtection="1">
      <alignment horizontal="center" vertical="center"/>
    </xf>
    <xf numFmtId="0" fontId="54" fillId="0" borderId="0" xfId="0" applyFont="1" applyProtection="1"/>
    <xf numFmtId="10" fontId="51" fillId="20" borderId="10" xfId="5" applyNumberFormat="1" applyFont="1" applyFill="1" applyBorder="1" applyAlignment="1" applyProtection="1">
      <alignment horizontal="center" vertical="center" wrapText="1"/>
      <protection locked="0"/>
    </xf>
    <xf numFmtId="0" fontId="41" fillId="20" borderId="0" xfId="0" quotePrefix="1" applyFont="1" applyFill="1" applyBorder="1" applyAlignment="1" applyProtection="1">
      <alignment vertical="center"/>
    </xf>
    <xf numFmtId="10" fontId="41" fillId="20" borderId="0" xfId="0" applyNumberFormat="1" applyFont="1" applyFill="1" applyBorder="1" applyAlignment="1" applyProtection="1">
      <alignment horizontal="center" vertical="center"/>
    </xf>
    <xf numFmtId="10" fontId="51" fillId="20" borderId="0" xfId="5" applyNumberFormat="1" applyFont="1" applyFill="1" applyBorder="1" applyAlignment="1" applyProtection="1">
      <alignment vertical="center" wrapText="1"/>
    </xf>
    <xf numFmtId="10" fontId="41" fillId="20" borderId="0" xfId="5" applyNumberFormat="1" applyFont="1" applyFill="1" applyBorder="1" applyAlignment="1" applyProtection="1">
      <alignment vertical="center" wrapText="1"/>
    </xf>
    <xf numFmtId="172" fontId="55" fillId="20" borderId="0" xfId="0" applyNumberFormat="1" applyFont="1" applyFill="1" applyBorder="1" applyProtection="1"/>
    <xf numFmtId="10" fontId="40" fillId="0" borderId="0" xfId="5" applyNumberFormat="1" applyFont="1" applyProtection="1"/>
    <xf numFmtId="0" fontId="40" fillId="20" borderId="35" xfId="0" applyFont="1" applyFill="1" applyBorder="1" applyProtection="1"/>
    <xf numFmtId="0" fontId="40" fillId="20" borderId="37" xfId="0" applyFont="1" applyFill="1" applyBorder="1" applyProtection="1"/>
    <xf numFmtId="0" fontId="40" fillId="20" borderId="42" xfId="0" applyFont="1" applyFill="1" applyBorder="1" applyProtection="1"/>
    <xf numFmtId="0" fontId="41" fillId="20" borderId="0" xfId="0" applyFont="1" applyFill="1" applyBorder="1" applyAlignment="1" applyProtection="1">
      <alignment horizontal="center" vertical="center" wrapText="1"/>
    </xf>
    <xf numFmtId="0" fontId="40" fillId="0" borderId="0" xfId="0" applyFont="1" applyAlignment="1" applyProtection="1">
      <alignment horizontal="center"/>
    </xf>
    <xf numFmtId="0" fontId="40" fillId="20" borderId="0" xfId="0" applyFont="1" applyFill="1" applyBorder="1" applyAlignment="1" applyProtection="1">
      <alignment horizontal="left" vertical="center" wrapText="1"/>
    </xf>
    <xf numFmtId="10" fontId="40" fillId="20" borderId="0" xfId="5" applyNumberFormat="1" applyFont="1" applyFill="1" applyBorder="1" applyAlignment="1" applyProtection="1">
      <alignment horizontal="center" vertical="center" wrapText="1"/>
    </xf>
    <xf numFmtId="10" fontId="52" fillId="20" borderId="69" xfId="5" applyNumberFormat="1" applyFont="1" applyFill="1" applyBorder="1" applyAlignment="1" applyProtection="1">
      <alignment horizontal="center" vertical="center" wrapText="1"/>
      <protection locked="0"/>
    </xf>
    <xf numFmtId="10" fontId="40" fillId="20" borderId="21" xfId="0" applyNumberFormat="1" applyFont="1" applyFill="1" applyBorder="1" applyProtection="1"/>
    <xf numFmtId="10" fontId="40" fillId="0" borderId="0" xfId="0" applyNumberFormat="1" applyFont="1" applyBorder="1" applyProtection="1"/>
    <xf numFmtId="10" fontId="40" fillId="0" borderId="0" xfId="0" applyNumberFormat="1" applyFont="1" applyProtection="1"/>
    <xf numFmtId="10" fontId="52" fillId="20" borderId="14" xfId="5" applyNumberFormat="1" applyFont="1" applyFill="1" applyBorder="1" applyAlignment="1" applyProtection="1">
      <alignment horizontal="center" vertical="center" wrapText="1"/>
      <protection locked="0"/>
    </xf>
    <xf numFmtId="10" fontId="52" fillId="20" borderId="9" xfId="5" applyNumberFormat="1" applyFont="1" applyFill="1" applyBorder="1" applyAlignment="1" applyProtection="1">
      <alignment horizontal="center" vertical="center" wrapText="1"/>
      <protection locked="0"/>
    </xf>
    <xf numFmtId="0" fontId="41" fillId="20" borderId="0" xfId="0" applyFont="1" applyFill="1" applyBorder="1" applyAlignment="1" applyProtection="1">
      <alignment horizontal="left" vertical="center" wrapText="1"/>
    </xf>
    <xf numFmtId="172" fontId="41" fillId="20" borderId="0" xfId="5" applyNumberFormat="1" applyFont="1" applyFill="1" applyBorder="1" applyAlignment="1" applyProtection="1">
      <alignment horizontal="center" vertical="center" wrapText="1"/>
    </xf>
    <xf numFmtId="172" fontId="40" fillId="0" borderId="0" xfId="0" applyNumberFormat="1" applyFont="1" applyProtection="1"/>
    <xf numFmtId="0" fontId="44" fillId="20" borderId="0" xfId="0" applyFont="1" applyFill="1" applyBorder="1" applyProtection="1"/>
    <xf numFmtId="0" fontId="41" fillId="0" borderId="0" xfId="0" applyFont="1" applyProtection="1"/>
    <xf numFmtId="10" fontId="55" fillId="20" borderId="0" xfId="5" applyNumberFormat="1" applyFont="1" applyFill="1" applyBorder="1" applyAlignment="1" applyProtection="1">
      <alignment horizontal="center"/>
    </xf>
    <xf numFmtId="0" fontId="57" fillId="20" borderId="0" xfId="0" applyFont="1" applyFill="1" applyBorder="1" applyAlignment="1" applyProtection="1">
      <alignment horizontal="center"/>
    </xf>
    <xf numFmtId="0" fontId="58" fillId="20" borderId="0" xfId="0" applyFont="1" applyFill="1" applyBorder="1" applyAlignment="1" applyProtection="1">
      <alignment horizontal="center" vertical="center" wrapText="1"/>
    </xf>
    <xf numFmtId="0" fontId="58" fillId="20" borderId="0" xfId="0" applyFont="1" applyFill="1" applyBorder="1" applyAlignment="1" applyProtection="1">
      <alignment horizontal="left" vertical="center" wrapText="1"/>
    </xf>
    <xf numFmtId="10" fontId="59" fillId="20" borderId="0" xfId="5" applyNumberFormat="1" applyFont="1" applyFill="1" applyBorder="1" applyAlignment="1" applyProtection="1">
      <alignment horizontal="center" vertical="center" wrapText="1"/>
    </xf>
    <xf numFmtId="0" fontId="41" fillId="20" borderId="0" xfId="0" applyFont="1" applyFill="1" applyBorder="1" applyAlignment="1" applyProtection="1">
      <alignment horizontal="center" vertical="center"/>
    </xf>
    <xf numFmtId="0" fontId="41" fillId="0" borderId="0" xfId="0" applyFont="1" applyAlignment="1" applyProtection="1">
      <alignment vertical="center"/>
    </xf>
    <xf numFmtId="0" fontId="41" fillId="0" borderId="0" xfId="0" applyFont="1" applyAlignment="1" applyProtection="1">
      <alignment vertical="center" wrapText="1"/>
    </xf>
    <xf numFmtId="0" fontId="41" fillId="20" borderId="0" xfId="0" applyFont="1" applyFill="1" applyBorder="1" applyAlignment="1" applyProtection="1">
      <alignment wrapText="1"/>
    </xf>
    <xf numFmtId="0" fontId="58" fillId="20" borderId="36" xfId="0" applyFont="1" applyFill="1" applyBorder="1" applyAlignment="1" applyProtection="1">
      <alignment horizontal="left" vertical="center" wrapText="1"/>
    </xf>
    <xf numFmtId="10" fontId="59" fillId="20" borderId="36" xfId="5" applyNumberFormat="1" applyFont="1" applyFill="1" applyBorder="1" applyAlignment="1" applyProtection="1">
      <alignment horizontal="center" vertical="center" wrapText="1"/>
    </xf>
    <xf numFmtId="0" fontId="40" fillId="20" borderId="36" xfId="0" applyFont="1" applyFill="1" applyBorder="1" applyProtection="1"/>
    <xf numFmtId="0" fontId="41" fillId="0" borderId="0" xfId="0" applyFont="1" applyAlignment="1" applyProtection="1">
      <alignment horizontal="center"/>
    </xf>
    <xf numFmtId="10" fontId="40" fillId="0" borderId="0" xfId="0" applyNumberFormat="1" applyFont="1" applyAlignment="1" applyProtection="1">
      <alignment horizontal="center"/>
    </xf>
    <xf numFmtId="10" fontId="40" fillId="0" borderId="0" xfId="5" applyNumberFormat="1" applyFont="1" applyAlignment="1" applyProtection="1">
      <alignment horizontal="center"/>
    </xf>
    <xf numFmtId="173" fontId="40" fillId="0" borderId="0" xfId="0" applyNumberFormat="1" applyFont="1" applyAlignment="1" applyProtection="1">
      <alignment horizontal="center"/>
    </xf>
    <xf numFmtId="9" fontId="40" fillId="0" borderId="0" xfId="5" applyFont="1" applyProtection="1"/>
    <xf numFmtId="0" fontId="40" fillId="0" borderId="20" xfId="0" applyFont="1" applyBorder="1" applyProtection="1"/>
    <xf numFmtId="0" fontId="40" fillId="0" borderId="21" xfId="0" applyFont="1" applyBorder="1" applyProtection="1"/>
    <xf numFmtId="0" fontId="41" fillId="0" borderId="20" xfId="0" applyFont="1" applyBorder="1" applyAlignment="1" applyProtection="1">
      <alignment vertical="center"/>
    </xf>
    <xf numFmtId="0" fontId="40" fillId="0" borderId="0" xfId="0" applyFont="1" applyBorder="1" applyAlignment="1" applyProtection="1">
      <alignment vertical="center" wrapText="1"/>
    </xf>
    <xf numFmtId="0" fontId="41" fillId="0" borderId="0" xfId="0" applyFont="1" applyBorder="1" applyAlignment="1" applyProtection="1">
      <alignment vertical="center"/>
    </xf>
    <xf numFmtId="0" fontId="40" fillId="0" borderId="0" xfId="0" applyFont="1" applyBorder="1" applyAlignment="1" applyProtection="1">
      <alignment vertical="center"/>
    </xf>
    <xf numFmtId="0" fontId="47" fillId="0" borderId="0" xfId="0" applyFont="1" applyAlignment="1" applyProtection="1">
      <alignment vertical="center" wrapText="1"/>
    </xf>
    <xf numFmtId="0" fontId="40" fillId="0" borderId="20" xfId="0" applyFont="1" applyBorder="1" applyAlignment="1" applyProtection="1">
      <alignment vertical="center"/>
    </xf>
    <xf numFmtId="9" fontId="40" fillId="0" borderId="0" xfId="0" applyNumberFormat="1" applyFont="1" applyProtection="1"/>
    <xf numFmtId="0" fontId="41" fillId="0" borderId="20" xfId="0" applyFont="1" applyBorder="1" applyProtection="1"/>
    <xf numFmtId="0" fontId="41" fillId="0" borderId="0" xfId="0" applyFont="1" applyBorder="1" applyProtection="1"/>
    <xf numFmtId="0" fontId="47" fillId="0" borderId="38" xfId="0" applyFont="1" applyBorder="1" applyAlignment="1" applyProtection="1">
      <alignment vertical="top" wrapText="1"/>
    </xf>
    <xf numFmtId="10" fontId="47" fillId="0" borderId="37" xfId="0" applyNumberFormat="1" applyFont="1" applyBorder="1" applyAlignment="1" applyProtection="1">
      <alignment horizontal="center" vertical="top" wrapText="1"/>
    </xf>
    <xf numFmtId="0" fontId="40" fillId="0" borderId="35" xfId="0" applyFont="1" applyBorder="1" applyProtection="1"/>
    <xf numFmtId="0" fontId="40" fillId="0" borderId="36" xfId="0" applyFont="1" applyBorder="1" applyProtection="1"/>
    <xf numFmtId="0" fontId="40" fillId="0" borderId="37" xfId="0" applyFont="1" applyBorder="1" applyProtection="1"/>
    <xf numFmtId="0" fontId="47" fillId="0" borderId="39" xfId="0" applyFont="1" applyBorder="1" applyAlignment="1" applyProtection="1">
      <alignment vertical="top" wrapText="1"/>
    </xf>
    <xf numFmtId="10" fontId="47" fillId="0" borderId="22" xfId="0" applyNumberFormat="1" applyFont="1" applyBorder="1" applyAlignment="1" applyProtection="1">
      <alignment horizontal="center" vertical="top" wrapText="1"/>
    </xf>
    <xf numFmtId="0" fontId="40" fillId="0" borderId="20" xfId="0" applyFont="1" applyBorder="1" applyAlignment="1" applyProtection="1">
      <alignment wrapText="1"/>
    </xf>
    <xf numFmtId="0" fontId="40" fillId="34" borderId="0" xfId="0" applyFont="1" applyFill="1" applyBorder="1" applyAlignment="1" applyProtection="1">
      <alignment wrapText="1"/>
    </xf>
    <xf numFmtId="0" fontId="40" fillId="0" borderId="0" xfId="0" applyFont="1" applyBorder="1" applyAlignment="1" applyProtection="1">
      <alignment wrapText="1"/>
    </xf>
    <xf numFmtId="0" fontId="40" fillId="0" borderId="21" xfId="0" applyFont="1" applyBorder="1" applyAlignment="1" applyProtection="1">
      <alignment wrapText="1"/>
    </xf>
    <xf numFmtId="0" fontId="40" fillId="0" borderId="10" xfId="0" applyFont="1" applyBorder="1" applyProtection="1"/>
    <xf numFmtId="0" fontId="40" fillId="0" borderId="10" xfId="0" applyFont="1" applyBorder="1" applyAlignment="1" applyProtection="1">
      <alignment horizontal="center"/>
    </xf>
    <xf numFmtId="10" fontId="47" fillId="0" borderId="10" xfId="0" applyNumberFormat="1" applyFont="1" applyBorder="1" applyAlignment="1" applyProtection="1">
      <alignment horizontal="center" vertical="top" wrapText="1"/>
    </xf>
    <xf numFmtId="0" fontId="47" fillId="0" borderId="10" xfId="0" applyFont="1" applyBorder="1" applyAlignment="1" applyProtection="1">
      <alignment vertical="top" wrapText="1"/>
    </xf>
    <xf numFmtId="0" fontId="47" fillId="0" borderId="39" xfId="0" applyFont="1" applyBorder="1" applyAlignment="1" applyProtection="1">
      <alignment horizontal="center" vertical="top" wrapText="1"/>
    </xf>
    <xf numFmtId="0" fontId="47" fillId="0" borderId="22" xfId="0" applyFont="1" applyBorder="1" applyAlignment="1" applyProtection="1">
      <alignment horizontal="center" vertical="top" wrapText="1"/>
    </xf>
    <xf numFmtId="4" fontId="32" fillId="20" borderId="0" xfId="4" applyNumberFormat="1" applyFont="1" applyFill="1" applyBorder="1" applyAlignment="1">
      <alignment horizontal="right" vertical="center" wrapText="1"/>
    </xf>
    <xf numFmtId="4" fontId="32" fillId="20" borderId="0" xfId="4" applyNumberFormat="1" applyFont="1" applyFill="1" applyBorder="1" applyAlignment="1">
      <alignment horizontal="right" vertical="center"/>
    </xf>
    <xf numFmtId="4" fontId="33" fillId="38" borderId="10" xfId="4" applyNumberFormat="1" applyFont="1" applyFill="1" applyBorder="1" applyAlignment="1">
      <alignment horizontal="right" vertical="center" wrapText="1"/>
    </xf>
    <xf numFmtId="0" fontId="35" fillId="0" borderId="0" xfId="0" applyFont="1" applyBorder="1" applyAlignment="1">
      <alignment horizontal="right"/>
    </xf>
    <xf numFmtId="4" fontId="33" fillId="38" borderId="0" xfId="4" applyNumberFormat="1" applyFont="1" applyFill="1" applyBorder="1" applyAlignment="1">
      <alignment horizontal="right" vertical="center" wrapText="1"/>
    </xf>
    <xf numFmtId="0" fontId="32" fillId="0" borderId="0" xfId="0" applyFont="1" applyFill="1" applyAlignment="1">
      <alignment horizontal="right"/>
    </xf>
    <xf numFmtId="4" fontId="32" fillId="20" borderId="24" xfId="4" applyNumberFormat="1" applyFont="1" applyFill="1" applyBorder="1" applyAlignment="1">
      <alignment horizontal="right" vertical="center" wrapText="1"/>
    </xf>
    <xf numFmtId="4" fontId="32" fillId="20" borderId="24" xfId="4" applyNumberFormat="1" applyFont="1" applyFill="1" applyBorder="1" applyAlignment="1">
      <alignment horizontal="right" vertical="center"/>
    </xf>
    <xf numFmtId="43" fontId="32" fillId="20" borderId="24" xfId="0" applyNumberFormat="1" applyFont="1" applyFill="1" applyBorder="1" applyAlignment="1">
      <alignment horizontal="right"/>
    </xf>
    <xf numFmtId="43" fontId="33" fillId="0" borderId="24" xfId="4" applyNumberFormat="1" applyFont="1" applyFill="1" applyBorder="1" applyAlignment="1">
      <alignment horizontal="right" vertical="center" wrapText="1"/>
    </xf>
    <xf numFmtId="43" fontId="33" fillId="0" borderId="24" xfId="104" applyNumberFormat="1" applyFont="1" applyFill="1" applyBorder="1" applyAlignment="1">
      <alignment horizontal="right" vertical="center" wrapText="1"/>
    </xf>
    <xf numFmtId="0" fontId="33" fillId="0" borderId="10" xfId="104" applyFont="1" applyFill="1" applyBorder="1" applyAlignment="1">
      <alignment horizontal="right" vertical="center" wrapText="1"/>
    </xf>
    <xf numFmtId="0" fontId="33" fillId="0" borderId="24" xfId="104" applyFont="1" applyFill="1" applyBorder="1" applyAlignment="1">
      <alignment horizontal="right" vertical="center" wrapText="1"/>
    </xf>
    <xf numFmtId="43" fontId="32" fillId="0" borderId="24" xfId="0" applyNumberFormat="1" applyFont="1" applyFill="1" applyBorder="1" applyAlignment="1">
      <alignment horizontal="right"/>
    </xf>
    <xf numFmtId="0" fontId="33" fillId="0" borderId="10" xfId="4" applyFont="1" applyFill="1" applyBorder="1" applyAlignment="1">
      <alignment horizontal="right" vertical="center" wrapText="1"/>
    </xf>
    <xf numFmtId="0" fontId="33" fillId="0" borderId="24" xfId="4" applyFont="1" applyFill="1" applyBorder="1" applyAlignment="1">
      <alignment horizontal="right" vertical="center" wrapText="1"/>
    </xf>
    <xf numFmtId="43" fontId="33" fillId="20" borderId="24" xfId="104" applyNumberFormat="1" applyFont="1" applyFill="1" applyBorder="1" applyAlignment="1">
      <alignment horizontal="right" vertical="center" wrapText="1"/>
    </xf>
    <xf numFmtId="0" fontId="32" fillId="0" borderId="24" xfId="0" applyFont="1" applyFill="1" applyBorder="1" applyAlignment="1">
      <alignment horizontal="right"/>
    </xf>
    <xf numFmtId="0" fontId="35" fillId="0" borderId="0" xfId="0" applyFont="1" applyBorder="1" applyAlignment="1">
      <alignment horizontal="center"/>
    </xf>
    <xf numFmtId="0" fontId="32" fillId="0" borderId="0" xfId="0" applyFont="1" applyFill="1" applyBorder="1" applyAlignment="1">
      <alignment horizontal="center"/>
    </xf>
    <xf numFmtId="0" fontId="32" fillId="0" borderId="0" xfId="0" applyFont="1" applyFill="1" applyAlignment="1">
      <alignment horizontal="center"/>
    </xf>
    <xf numFmtId="170" fontId="32" fillId="20" borderId="0" xfId="4" applyNumberFormat="1" applyFont="1" applyFill="1" applyBorder="1" applyAlignment="1">
      <alignment horizontal="right" vertical="center" wrapText="1"/>
    </xf>
    <xf numFmtId="170" fontId="32" fillId="20" borderId="0" xfId="4" applyNumberFormat="1" applyFont="1" applyFill="1" applyBorder="1" applyAlignment="1">
      <alignment horizontal="right" vertical="center"/>
    </xf>
    <xf numFmtId="170" fontId="33" fillId="20" borderId="0" xfId="4" applyNumberFormat="1" applyFont="1" applyFill="1" applyBorder="1" applyAlignment="1">
      <alignment horizontal="right" vertical="center" wrapText="1"/>
    </xf>
    <xf numFmtId="170" fontId="33" fillId="0" borderId="10" xfId="4" applyNumberFormat="1" applyFont="1" applyFill="1" applyBorder="1" applyAlignment="1">
      <alignment horizontal="right" vertical="center" wrapText="1"/>
    </xf>
    <xf numFmtId="170" fontId="33" fillId="0" borderId="0" xfId="4" applyNumberFormat="1" applyFont="1" applyFill="1" applyBorder="1" applyAlignment="1">
      <alignment horizontal="right" vertical="center" wrapText="1"/>
    </xf>
    <xf numFmtId="174" fontId="31" fillId="32" borderId="10" xfId="10" applyNumberFormat="1" applyFont="1" applyFill="1" applyBorder="1" applyAlignment="1" applyProtection="1">
      <alignment horizontal="right" vertical="top" wrapText="1"/>
      <protection locked="0"/>
    </xf>
    <xf numFmtId="174" fontId="32" fillId="0" borderId="10" xfId="0" applyNumberFormat="1" applyFont="1" applyFill="1" applyBorder="1" applyAlignment="1" applyProtection="1">
      <alignment horizontal="right" vertical="top" wrapText="1"/>
      <protection locked="0"/>
    </xf>
    <xf numFmtId="170" fontId="34" fillId="32" borderId="10" xfId="3" applyNumberFormat="1" applyFont="1" applyFill="1" applyBorder="1" applyAlignment="1" applyProtection="1">
      <alignment horizontal="right" vertical="center" wrapText="1"/>
      <protection locked="0"/>
    </xf>
    <xf numFmtId="170" fontId="33" fillId="0" borderId="10" xfId="104" applyNumberFormat="1" applyFont="1" applyFill="1" applyBorder="1" applyAlignment="1">
      <alignment horizontal="right" vertical="center" wrapText="1"/>
    </xf>
    <xf numFmtId="170" fontId="33" fillId="0" borderId="0" xfId="104" applyNumberFormat="1" applyFont="1" applyFill="1" applyBorder="1" applyAlignment="1">
      <alignment horizontal="right" vertical="center" wrapText="1"/>
    </xf>
    <xf numFmtId="170" fontId="33" fillId="0" borderId="9" xfId="104" applyNumberFormat="1" applyFont="1" applyFill="1" applyBorder="1" applyAlignment="1">
      <alignment horizontal="right" vertical="center" wrapText="1"/>
    </xf>
    <xf numFmtId="170" fontId="32" fillId="0" borderId="0" xfId="0" applyNumberFormat="1" applyFont="1" applyFill="1" applyBorder="1" applyAlignment="1">
      <alignment horizontal="right"/>
    </xf>
    <xf numFmtId="170" fontId="33" fillId="0" borderId="9" xfId="4" applyNumberFormat="1" applyFont="1" applyFill="1" applyBorder="1" applyAlignment="1">
      <alignment horizontal="right" vertical="center" wrapText="1"/>
    </xf>
    <xf numFmtId="170" fontId="33" fillId="20" borderId="0" xfId="104" applyNumberFormat="1" applyFont="1" applyFill="1" applyBorder="1" applyAlignment="1">
      <alignment horizontal="right" vertical="center" wrapText="1"/>
    </xf>
    <xf numFmtId="175" fontId="33" fillId="38" borderId="10" xfId="4" applyNumberFormat="1" applyFont="1" applyFill="1" applyBorder="1" applyAlignment="1">
      <alignment horizontal="right" vertical="center" wrapText="1"/>
    </xf>
    <xf numFmtId="175" fontId="33" fillId="38" borderId="0" xfId="4" applyNumberFormat="1" applyFont="1" applyFill="1" applyBorder="1" applyAlignment="1">
      <alignment horizontal="right" vertical="center" wrapText="1"/>
    </xf>
    <xf numFmtId="170" fontId="32" fillId="0" borderId="0" xfId="0" applyNumberFormat="1" applyFont="1" applyFill="1" applyAlignment="1">
      <alignment horizontal="right"/>
    </xf>
    <xf numFmtId="4" fontId="32" fillId="20" borderId="0" xfId="4" applyNumberFormat="1" applyFont="1" applyFill="1" applyBorder="1" applyAlignment="1">
      <alignment horizontal="center" vertical="center" wrapText="1"/>
    </xf>
    <xf numFmtId="4" fontId="32" fillId="20" borderId="0" xfId="4" applyNumberFormat="1" applyFont="1" applyFill="1" applyBorder="1" applyAlignment="1">
      <alignment horizontal="center" vertical="center"/>
    </xf>
    <xf numFmtId="4" fontId="33" fillId="20" borderId="0" xfId="4" applyNumberFormat="1" applyFont="1" applyFill="1" applyBorder="1" applyAlignment="1">
      <alignment horizontal="center" vertical="center" wrapText="1"/>
    </xf>
    <xf numFmtId="43" fontId="32" fillId="0" borderId="0" xfId="0" applyNumberFormat="1" applyFont="1" applyFill="1" applyBorder="1" applyAlignment="1">
      <alignment horizontal="center"/>
    </xf>
    <xf numFmtId="4" fontId="32" fillId="20" borderId="0" xfId="4" applyNumberFormat="1" applyFont="1" applyFill="1" applyBorder="1" applyAlignment="1">
      <alignment horizontal="justify" wrapText="1"/>
    </xf>
    <xf numFmtId="4" fontId="32" fillId="20" borderId="0" xfId="4" applyNumberFormat="1" applyFont="1" applyFill="1" applyBorder="1" applyAlignment="1">
      <alignment horizontal="justify"/>
    </xf>
    <xf numFmtId="0" fontId="33" fillId="0" borderId="10" xfId="4" applyFont="1" applyFill="1" applyBorder="1" applyAlignment="1">
      <alignment horizontal="justify" wrapText="1"/>
    </xf>
    <xf numFmtId="0" fontId="33" fillId="0" borderId="0" xfId="4" applyFont="1" applyFill="1" applyBorder="1" applyAlignment="1">
      <alignment horizontal="justify" wrapText="1"/>
    </xf>
    <xf numFmtId="0" fontId="34" fillId="32" borderId="11" xfId="3" applyFont="1" applyFill="1" applyBorder="1" applyAlignment="1" applyProtection="1">
      <alignment horizontal="justify" wrapText="1"/>
      <protection locked="0"/>
    </xf>
    <xf numFmtId="0" fontId="33" fillId="20" borderId="10" xfId="3" applyFont="1" applyFill="1" applyBorder="1" applyAlignment="1" applyProtection="1">
      <alignment horizontal="justify" wrapText="1"/>
      <protection locked="0"/>
    </xf>
    <xf numFmtId="0" fontId="33" fillId="0" borderId="10" xfId="104" applyFont="1" applyFill="1" applyBorder="1" applyAlignment="1">
      <alignment horizontal="justify" wrapText="1"/>
    </xf>
    <xf numFmtId="0" fontId="33" fillId="0" borderId="0" xfId="104" applyFont="1" applyFill="1" applyBorder="1" applyAlignment="1">
      <alignment horizontal="justify" wrapText="1"/>
    </xf>
    <xf numFmtId="2" fontId="33" fillId="0" borderId="9" xfId="104" applyNumberFormat="1" applyFont="1" applyFill="1" applyBorder="1" applyAlignment="1">
      <alignment horizontal="justify" wrapText="1"/>
    </xf>
    <xf numFmtId="2" fontId="33" fillId="0" borderId="9" xfId="4" applyNumberFormat="1" applyFont="1" applyFill="1" applyBorder="1" applyAlignment="1">
      <alignment horizontal="justify" wrapText="1"/>
    </xf>
    <xf numFmtId="0" fontId="38" fillId="0" borderId="0" xfId="3" applyFont="1" applyFill="1" applyBorder="1" applyAlignment="1" applyProtection="1">
      <alignment horizontal="justify" wrapText="1"/>
    </xf>
    <xf numFmtId="0" fontId="33" fillId="20" borderId="0" xfId="104" applyFont="1" applyFill="1" applyBorder="1" applyAlignment="1">
      <alignment horizontal="justify" wrapText="1"/>
    </xf>
    <xf numFmtId="0" fontId="33" fillId="38" borderId="10" xfId="4" applyFont="1" applyFill="1" applyBorder="1" applyAlignment="1">
      <alignment horizontal="justify" wrapText="1"/>
    </xf>
    <xf numFmtId="0" fontId="36" fillId="0" borderId="31" xfId="3" applyFont="1" applyFill="1" applyBorder="1" applyAlignment="1" applyProtection="1">
      <alignment horizontal="justify" wrapText="1"/>
    </xf>
    <xf numFmtId="0" fontId="33" fillId="38" borderId="0" xfId="4" applyFont="1" applyFill="1" applyBorder="1" applyAlignment="1">
      <alignment horizontal="justify" wrapText="1"/>
    </xf>
    <xf numFmtId="0" fontId="34" fillId="39" borderId="10" xfId="4" applyFont="1" applyFill="1" applyBorder="1" applyAlignment="1">
      <alignment horizontal="justify" wrapText="1"/>
    </xf>
    <xf numFmtId="176" fontId="32" fillId="0" borderId="0" xfId="0" applyNumberFormat="1" applyFont="1" applyFill="1"/>
    <xf numFmtId="0" fontId="31" fillId="0" borderId="25" xfId="0" applyFont="1" applyFill="1" applyBorder="1" applyAlignment="1">
      <alignment horizontal="center" vertical="center"/>
    </xf>
    <xf numFmtId="0" fontId="35" fillId="0" borderId="26" xfId="0" applyFont="1" applyBorder="1"/>
    <xf numFmtId="0" fontId="36" fillId="0" borderId="33" xfId="3" applyFont="1" applyFill="1" applyBorder="1" applyAlignment="1" applyProtection="1">
      <alignment horizontal="justify" wrapText="1"/>
    </xf>
    <xf numFmtId="0" fontId="35" fillId="0" borderId="26" xfId="0" applyFont="1" applyBorder="1" applyAlignment="1">
      <alignment horizontal="center"/>
    </xf>
    <xf numFmtId="0" fontId="35" fillId="0" borderId="26" xfId="0" applyFont="1" applyBorder="1" applyAlignment="1">
      <alignment horizontal="right"/>
    </xf>
    <xf numFmtId="0" fontId="32" fillId="0" borderId="27" xfId="0" applyFont="1" applyFill="1" applyBorder="1" applyAlignment="1">
      <alignment horizontal="right"/>
    </xf>
    <xf numFmtId="4" fontId="47" fillId="20" borderId="20" xfId="4" applyNumberFormat="1" applyFont="1" applyFill="1" applyBorder="1" applyAlignment="1">
      <alignment vertical="center"/>
    </xf>
    <xf numFmtId="4" fontId="47" fillId="20" borderId="42" xfId="104" applyNumberFormat="1" applyFont="1" applyFill="1" applyBorder="1" applyAlignment="1">
      <alignment vertical="center"/>
    </xf>
    <xf numFmtId="4" fontId="47" fillId="20" borderId="0" xfId="104" applyNumberFormat="1" applyFont="1" applyFill="1" applyBorder="1" applyAlignment="1">
      <alignment vertical="center"/>
    </xf>
    <xf numFmtId="0" fontId="47" fillId="20" borderId="20" xfId="0" applyFont="1" applyFill="1" applyBorder="1" applyAlignment="1">
      <alignment horizontal="left" vertical="center"/>
    </xf>
    <xf numFmtId="0" fontId="47" fillId="20" borderId="0" xfId="0" applyFont="1" applyFill="1" applyBorder="1" applyAlignment="1">
      <alignment vertical="center"/>
    </xf>
    <xf numFmtId="4" fontId="60" fillId="20" borderId="23" xfId="4" applyNumberFormat="1" applyFont="1" applyFill="1" applyBorder="1" applyAlignment="1">
      <alignment vertical="center"/>
    </xf>
    <xf numFmtId="0" fontId="60" fillId="20" borderId="23" xfId="0" applyFont="1" applyFill="1" applyBorder="1" applyAlignment="1">
      <alignment horizontal="left" vertical="center"/>
    </xf>
    <xf numFmtId="1" fontId="32" fillId="20" borderId="0" xfId="0" applyNumberFormat="1" applyFont="1" applyFill="1" applyBorder="1"/>
    <xf numFmtId="0" fontId="32" fillId="20" borderId="0" xfId="0" applyFont="1" applyFill="1" applyBorder="1" applyAlignment="1">
      <alignment horizontal="justify"/>
    </xf>
    <xf numFmtId="0" fontId="32" fillId="20" borderId="0" xfId="0" applyFont="1" applyFill="1" applyBorder="1" applyAlignment="1">
      <alignment horizontal="center"/>
    </xf>
    <xf numFmtId="170" fontId="32" fillId="20" borderId="0" xfId="0" applyNumberFormat="1" applyFont="1" applyFill="1" applyBorder="1" applyAlignment="1">
      <alignment horizontal="right"/>
    </xf>
    <xf numFmtId="0" fontId="40" fillId="20" borderId="0" xfId="0" applyFont="1" applyFill="1" applyBorder="1" applyAlignment="1">
      <alignment vertical="top"/>
    </xf>
    <xf numFmtId="0" fontId="41" fillId="18" borderId="0" xfId="0" applyFont="1" applyFill="1" applyBorder="1" applyAlignment="1">
      <alignment horizontal="center" vertical="center"/>
    </xf>
    <xf numFmtId="0" fontId="41" fillId="18" borderId="24" xfId="0" applyFont="1" applyFill="1" applyBorder="1" applyAlignment="1">
      <alignment horizontal="center" vertical="center"/>
    </xf>
    <xf numFmtId="0" fontId="47" fillId="20" borderId="0" xfId="0" applyFont="1" applyFill="1" applyBorder="1" applyAlignment="1">
      <alignment wrapText="1"/>
    </xf>
    <xf numFmtId="0" fontId="44" fillId="0" borderId="49" xfId="0" applyFont="1" applyBorder="1" applyAlignment="1">
      <alignment horizontal="left" wrapText="1"/>
    </xf>
    <xf numFmtId="4" fontId="44" fillId="0" borderId="49" xfId="0" applyNumberFormat="1" applyFont="1" applyFill="1" applyBorder="1" applyAlignment="1">
      <alignment horizontal="left" wrapText="1"/>
    </xf>
    <xf numFmtId="172" fontId="47" fillId="0" borderId="29" xfId="5" applyNumberFormat="1" applyFont="1" applyBorder="1" applyAlignment="1">
      <alignment horizontal="center" vertical="top" wrapText="1"/>
    </xf>
    <xf numFmtId="164" fontId="47" fillId="0" borderId="31" xfId="6" applyFont="1" applyBorder="1" applyAlignment="1">
      <alignment horizontal="center" vertical="top" wrapText="1"/>
    </xf>
    <xf numFmtId="164" fontId="47" fillId="0" borderId="33" xfId="6" applyFont="1" applyBorder="1" applyAlignment="1">
      <alignment horizontal="center" vertical="top" wrapText="1"/>
    </xf>
    <xf numFmtId="0" fontId="44" fillId="0" borderId="53" xfId="0" applyFont="1" applyBorder="1" applyAlignment="1">
      <alignment vertical="top" wrapText="1"/>
    </xf>
    <xf numFmtId="0" fontId="47" fillId="0" borderId="55" xfId="0" applyFont="1" applyBorder="1" applyAlignment="1">
      <alignment vertical="top" wrapText="1"/>
    </xf>
    <xf numFmtId="0" fontId="47" fillId="0" borderId="0" xfId="0" applyFont="1" applyAlignment="1">
      <alignment wrapText="1"/>
    </xf>
    <xf numFmtId="4" fontId="62" fillId="18" borderId="0" xfId="0" applyNumberFormat="1" applyFont="1" applyFill="1" applyBorder="1" applyAlignment="1">
      <alignment vertical="center" wrapText="1"/>
    </xf>
    <xf numFmtId="4" fontId="62" fillId="18" borderId="0" xfId="0" applyNumberFormat="1" applyFont="1" applyFill="1" applyBorder="1" applyAlignment="1">
      <alignment vertical="center"/>
    </xf>
    <xf numFmtId="0" fontId="44" fillId="20" borderId="10" xfId="0" applyFont="1" applyFill="1" applyBorder="1" applyAlignment="1">
      <alignment horizontal="center"/>
    </xf>
    <xf numFmtId="0" fontId="44" fillId="20" borderId="10" xfId="0" applyFont="1" applyFill="1" applyBorder="1" applyAlignment="1">
      <alignment horizontal="center" wrapText="1"/>
    </xf>
    <xf numFmtId="164" fontId="44" fillId="20" borderId="10" xfId="6" applyFont="1" applyFill="1" applyBorder="1" applyAlignment="1">
      <alignment horizontal="center"/>
    </xf>
    <xf numFmtId="0" fontId="47" fillId="20" borderId="58" xfId="0" applyFont="1" applyFill="1" applyBorder="1"/>
    <xf numFmtId="0" fontId="47" fillId="20" borderId="12" xfId="0" applyFont="1" applyFill="1" applyBorder="1"/>
    <xf numFmtId="0" fontId="47" fillId="0" borderId="23" xfId="0" applyFont="1" applyBorder="1"/>
    <xf numFmtId="0" fontId="47" fillId="20" borderId="24" xfId="0" applyFont="1" applyFill="1" applyBorder="1"/>
    <xf numFmtId="4" fontId="62" fillId="20" borderId="23" xfId="4" applyNumberFormat="1" applyFont="1" applyFill="1" applyBorder="1" applyAlignment="1">
      <alignment vertical="center"/>
    </xf>
    <xf numFmtId="4" fontId="47" fillId="18" borderId="24" xfId="0" applyNumberFormat="1" applyFont="1" applyFill="1" applyBorder="1" applyAlignment="1">
      <alignment vertical="center"/>
    </xf>
    <xf numFmtId="0" fontId="62" fillId="20" borderId="23" xfId="0" applyFont="1" applyFill="1" applyBorder="1" applyAlignment="1">
      <alignment horizontal="left" vertical="center"/>
    </xf>
    <xf numFmtId="4" fontId="47" fillId="18" borderId="23" xfId="0" applyNumberFormat="1" applyFont="1" applyFill="1" applyBorder="1" applyAlignment="1">
      <alignment vertical="center" wrapText="1"/>
    </xf>
    <xf numFmtId="4" fontId="47" fillId="18" borderId="24" xfId="0" applyNumberFormat="1" applyFont="1" applyFill="1" applyBorder="1" applyAlignment="1">
      <alignment vertical="center" wrapText="1"/>
    </xf>
    <xf numFmtId="4" fontId="44" fillId="0" borderId="51" xfId="0" applyNumberFormat="1" applyFont="1" applyFill="1" applyBorder="1" applyAlignment="1">
      <alignment horizontal="left"/>
    </xf>
    <xf numFmtId="0" fontId="47" fillId="0" borderId="0" xfId="0" applyFont="1" applyBorder="1"/>
    <xf numFmtId="0" fontId="44" fillId="18" borderId="58" xfId="0" applyFont="1" applyFill="1" applyBorder="1" applyAlignment="1">
      <alignment vertical="top" wrapText="1"/>
    </xf>
    <xf numFmtId="0" fontId="40" fillId="20" borderId="59" xfId="0" applyFont="1" applyFill="1" applyBorder="1" applyAlignment="1">
      <alignment vertical="top"/>
    </xf>
    <xf numFmtId="0" fontId="40" fillId="20" borderId="23" xfId="0" applyFont="1" applyFill="1" applyBorder="1" applyAlignment="1">
      <alignment vertical="top"/>
    </xf>
    <xf numFmtId="4" fontId="40" fillId="20" borderId="23" xfId="4" applyNumberFormat="1" applyFont="1" applyFill="1" applyBorder="1" applyAlignment="1">
      <alignment vertical="center"/>
    </xf>
    <xf numFmtId="0" fontId="40" fillId="20" borderId="23" xfId="0" applyFont="1" applyFill="1" applyBorder="1" applyAlignment="1">
      <alignment horizontal="left" vertical="center"/>
    </xf>
    <xf numFmtId="0" fontId="41" fillId="20" borderId="23" xfId="0" applyFont="1" applyFill="1" applyBorder="1" applyAlignment="1">
      <alignment horizontal="center" vertical="center"/>
    </xf>
    <xf numFmtId="0" fontId="40" fillId="0" borderId="23" xfId="0" applyFont="1" applyFill="1" applyBorder="1" applyAlignment="1">
      <alignment vertical="top"/>
    </xf>
    <xf numFmtId="164" fontId="40" fillId="0" borderId="24" xfId="6" applyFont="1" applyFill="1" applyBorder="1" applyAlignment="1">
      <alignment horizontal="center" vertical="top"/>
    </xf>
    <xf numFmtId="0" fontId="40" fillId="35" borderId="11" xfId="0" applyFont="1" applyFill="1" applyBorder="1" applyAlignment="1">
      <alignment horizontal="center" vertical="top"/>
    </xf>
    <xf numFmtId="0" fontId="40" fillId="35" borderId="23" xfId="0" applyFont="1" applyFill="1" applyBorder="1" applyAlignment="1">
      <alignment horizontal="center" vertical="top"/>
    </xf>
    <xf numFmtId="0" fontId="40" fillId="0" borderId="59" xfId="0" applyFont="1" applyFill="1" applyBorder="1" applyAlignment="1">
      <alignment horizontal="center" vertical="top"/>
    </xf>
    <xf numFmtId="0" fontId="41" fillId="20" borderId="11" xfId="0" applyFont="1" applyFill="1" applyBorder="1" applyAlignment="1">
      <alignment vertical="top"/>
    </xf>
    <xf numFmtId="0" fontId="41" fillId="31" borderId="57" xfId="98" applyFont="1" applyFill="1" applyBorder="1" applyAlignment="1">
      <alignment vertical="top" wrapText="1"/>
    </xf>
    <xf numFmtId="2" fontId="40" fillId="31" borderId="57" xfId="98" applyNumberFormat="1" applyFont="1" applyFill="1" applyBorder="1" applyAlignment="1">
      <alignment vertical="top"/>
    </xf>
    <xf numFmtId="164" fontId="40" fillId="20" borderId="57" xfId="6" applyFont="1" applyFill="1" applyBorder="1" applyAlignment="1">
      <alignment horizontal="center" vertical="top"/>
    </xf>
    <xf numFmtId="164" fontId="47" fillId="0" borderId="31" xfId="6" applyFont="1" applyFill="1" applyBorder="1" applyAlignment="1">
      <alignment vertical="top"/>
    </xf>
    <xf numFmtId="10" fontId="47" fillId="0" borderId="34" xfId="6" applyNumberFormat="1" applyFont="1" applyBorder="1" applyAlignment="1">
      <alignment horizontal="center" vertical="top"/>
    </xf>
    <xf numFmtId="164" fontId="47" fillId="0" borderId="76" xfId="6" applyFont="1" applyFill="1" applyBorder="1" applyAlignment="1">
      <alignment vertical="top"/>
    </xf>
    <xf numFmtId="167" fontId="41" fillId="0" borderId="0" xfId="0" applyNumberFormat="1" applyFont="1" applyFill="1" applyBorder="1" applyAlignment="1">
      <alignment vertical="top"/>
    </xf>
    <xf numFmtId="167" fontId="40" fillId="0" borderId="0" xfId="0" applyNumberFormat="1" applyFont="1" applyFill="1" applyBorder="1" applyAlignment="1">
      <alignment vertical="top"/>
    </xf>
    <xf numFmtId="4" fontId="62" fillId="20" borderId="23" xfId="4" applyNumberFormat="1" applyFont="1" applyFill="1" applyBorder="1" applyAlignment="1">
      <alignment horizontal="left" vertical="center" wrapText="1"/>
    </xf>
    <xf numFmtId="4" fontId="62" fillId="20" borderId="0" xfId="4" applyNumberFormat="1" applyFont="1" applyFill="1" applyBorder="1" applyAlignment="1">
      <alignment horizontal="left" vertical="center" wrapText="1"/>
    </xf>
    <xf numFmtId="4" fontId="47" fillId="0" borderId="0" xfId="0" applyNumberFormat="1" applyFont="1"/>
    <xf numFmtId="9" fontId="47" fillId="0" borderId="29" xfId="5" applyNumberFormat="1" applyFont="1" applyFill="1" applyBorder="1" applyAlignment="1">
      <alignment horizontal="center" vertical="top"/>
    </xf>
    <xf numFmtId="9" fontId="47" fillId="0" borderId="33" xfId="6" applyNumberFormat="1" applyFont="1" applyBorder="1" applyAlignment="1">
      <alignment horizontal="center" vertical="top"/>
    </xf>
    <xf numFmtId="9" fontId="47" fillId="0" borderId="34" xfId="6" applyNumberFormat="1" applyFont="1" applyBorder="1" applyAlignment="1">
      <alignment horizontal="center" vertical="top"/>
    </xf>
    <xf numFmtId="44" fontId="47" fillId="0" borderId="0" xfId="120" applyFont="1"/>
    <xf numFmtId="4" fontId="46" fillId="31" borderId="10" xfId="98" applyNumberFormat="1" applyFont="1" applyFill="1" applyBorder="1" applyAlignment="1">
      <alignment horizontal="right" vertical="top"/>
    </xf>
    <xf numFmtId="10" fontId="47" fillId="0" borderId="33" xfId="6" applyNumberFormat="1" applyFont="1" applyBorder="1" applyAlignment="1">
      <alignment horizontal="center" vertical="center"/>
    </xf>
    <xf numFmtId="43" fontId="47" fillId="0" borderId="55" xfId="6" applyNumberFormat="1" applyFont="1" applyFill="1" applyBorder="1" applyAlignment="1">
      <alignment vertical="center"/>
    </xf>
    <xf numFmtId="0" fontId="47" fillId="0" borderId="0" xfId="0" applyFont="1" applyBorder="1" applyAlignment="1">
      <alignment vertical="center"/>
    </xf>
    <xf numFmtId="43" fontId="47" fillId="0" borderId="29" xfId="6" applyNumberFormat="1" applyFont="1" applyBorder="1" applyAlignment="1">
      <alignment vertical="center"/>
    </xf>
    <xf numFmtId="164" fontId="47" fillId="33" borderId="31" xfId="6" applyFont="1" applyFill="1" applyBorder="1" applyAlignment="1">
      <alignment vertical="center"/>
    </xf>
    <xf numFmtId="164" fontId="44" fillId="20" borderId="10" xfId="6" applyFont="1" applyFill="1" applyBorder="1" applyAlignment="1">
      <alignment horizontal="center" vertical="center"/>
    </xf>
    <xf numFmtId="164" fontId="44" fillId="0" borderId="51" xfId="6" applyFont="1" applyBorder="1" applyAlignment="1">
      <alignment horizontal="center" vertical="center"/>
    </xf>
    <xf numFmtId="4" fontId="44" fillId="0" borderId="51" xfId="0" applyNumberFormat="1" applyFont="1" applyFill="1" applyBorder="1" applyAlignment="1">
      <alignment horizontal="left" vertical="center"/>
    </xf>
    <xf numFmtId="4" fontId="44" fillId="0" borderId="51" xfId="0" applyNumberFormat="1" applyFont="1" applyFill="1" applyBorder="1" applyAlignment="1">
      <alignment horizontal="center" vertical="center"/>
    </xf>
    <xf numFmtId="0" fontId="41" fillId="31" borderId="57" xfId="98" applyFont="1" applyFill="1" applyBorder="1" applyAlignment="1">
      <alignment horizontal="right" vertical="top" wrapText="1"/>
    </xf>
    <xf numFmtId="0" fontId="41" fillId="18" borderId="58" xfId="0" applyFont="1" applyFill="1" applyBorder="1" applyAlignment="1">
      <alignment horizontal="center" vertical="center"/>
    </xf>
    <xf numFmtId="0" fontId="41" fillId="18" borderId="12" xfId="0" applyFont="1" applyFill="1" applyBorder="1" applyAlignment="1">
      <alignment horizontal="center" vertical="center"/>
    </xf>
    <xf numFmtId="0" fontId="41" fillId="0" borderId="11" xfId="0" applyFont="1" applyFill="1" applyBorder="1" applyAlignment="1">
      <alignment horizontal="center" vertical="top"/>
    </xf>
    <xf numFmtId="0" fontId="41" fillId="0" borderId="57" xfId="0" applyFont="1" applyFill="1" applyBorder="1" applyAlignment="1">
      <alignment horizontal="center" vertical="top"/>
    </xf>
    <xf numFmtId="0" fontId="41" fillId="0" borderId="13" xfId="0" applyFont="1" applyFill="1" applyBorder="1" applyAlignment="1">
      <alignment horizontal="center" vertical="top"/>
    </xf>
    <xf numFmtId="0" fontId="40" fillId="20" borderId="11" xfId="0" applyFont="1" applyFill="1" applyBorder="1" applyAlignment="1">
      <alignment horizontal="center" vertical="top"/>
    </xf>
    <xf numFmtId="0" fontId="40" fillId="20" borderId="57" xfId="0" applyFont="1" applyFill="1" applyBorder="1" applyAlignment="1">
      <alignment horizontal="center" vertical="top"/>
    </xf>
    <xf numFmtId="0" fontId="40" fillId="20" borderId="13" xfId="0" applyFont="1" applyFill="1" applyBorder="1" applyAlignment="1">
      <alignment horizontal="center" vertical="top"/>
    </xf>
    <xf numFmtId="167" fontId="41" fillId="21" borderId="26" xfId="2" applyNumberFormat="1" applyFont="1" applyFill="1" applyBorder="1" applyAlignment="1" applyProtection="1">
      <alignment horizontal="center" vertical="top" wrapText="1"/>
    </xf>
    <xf numFmtId="0" fontId="48" fillId="20" borderId="23" xfId="0" applyFont="1" applyFill="1" applyBorder="1" applyAlignment="1">
      <alignment horizontal="center" vertical="top"/>
    </xf>
    <xf numFmtId="0" fontId="40" fillId="20" borderId="0" xfId="0" applyFont="1" applyFill="1" applyBorder="1" applyAlignment="1">
      <alignment horizontal="center" vertical="top"/>
    </xf>
    <xf numFmtId="0" fontId="40" fillId="20" borderId="24" xfId="0" applyFont="1" applyFill="1" applyBorder="1" applyAlignment="1">
      <alignment horizontal="center" vertical="top"/>
    </xf>
    <xf numFmtId="0" fontId="44" fillId="18" borderId="32" xfId="0" applyFont="1" applyFill="1" applyBorder="1" applyAlignment="1">
      <alignment horizontal="left" vertical="top"/>
    </xf>
    <xf numFmtId="0" fontId="44" fillId="18" borderId="33" xfId="0" applyFont="1" applyFill="1" applyBorder="1" applyAlignment="1">
      <alignment horizontal="left" vertical="top"/>
    </xf>
    <xf numFmtId="0" fontId="44" fillId="18" borderId="30" xfId="0" applyFont="1" applyFill="1" applyBorder="1" applyAlignment="1">
      <alignment horizontal="left" vertical="top"/>
    </xf>
    <xf numFmtId="0" fontId="44" fillId="18" borderId="31" xfId="0" applyFont="1" applyFill="1" applyBorder="1" applyAlignment="1">
      <alignment horizontal="left" vertical="top"/>
    </xf>
    <xf numFmtId="0" fontId="63" fillId="20" borderId="59" xfId="0" applyFont="1" applyFill="1" applyBorder="1" applyAlignment="1">
      <alignment horizontal="center"/>
    </xf>
    <xf numFmtId="0" fontId="63" fillId="20" borderId="58" xfId="0" applyFont="1" applyFill="1" applyBorder="1" applyAlignment="1">
      <alignment horizontal="center"/>
    </xf>
    <xf numFmtId="4" fontId="62" fillId="20" borderId="23" xfId="4" applyNumberFormat="1" applyFont="1" applyFill="1" applyBorder="1" applyAlignment="1">
      <alignment horizontal="left" vertical="center" wrapText="1"/>
    </xf>
    <xf numFmtId="4" fontId="62" fillId="20" borderId="0" xfId="4" applyNumberFormat="1" applyFont="1" applyFill="1" applyBorder="1" applyAlignment="1">
      <alignment horizontal="left" vertical="center" wrapText="1"/>
    </xf>
    <xf numFmtId="0" fontId="65" fillId="20" borderId="59" xfId="0" applyFont="1" applyFill="1" applyBorder="1" applyAlignment="1">
      <alignment horizontal="center"/>
    </xf>
    <xf numFmtId="0" fontId="65" fillId="20" borderId="58" xfId="0" applyFont="1" applyFill="1" applyBorder="1" applyAlignment="1">
      <alignment horizontal="center"/>
    </xf>
    <xf numFmtId="0" fontId="65" fillId="20" borderId="12" xfId="0" applyFont="1" applyFill="1" applyBorder="1" applyAlignment="1">
      <alignment horizontal="center"/>
    </xf>
    <xf numFmtId="0" fontId="61" fillId="20" borderId="23" xfId="0" applyFont="1" applyFill="1" applyBorder="1" applyAlignment="1">
      <alignment horizontal="center" vertical="center"/>
    </xf>
    <xf numFmtId="0" fontId="61" fillId="20" borderId="0" xfId="0" applyFont="1" applyFill="1" applyBorder="1" applyAlignment="1">
      <alignment horizontal="center" vertical="center"/>
    </xf>
    <xf numFmtId="0" fontId="61" fillId="20" borderId="24" xfId="0" applyFont="1" applyFill="1" applyBorder="1" applyAlignment="1">
      <alignment horizontal="center" vertical="center"/>
    </xf>
    <xf numFmtId="4" fontId="34" fillId="0" borderId="23" xfId="4" applyNumberFormat="1" applyFont="1" applyFill="1" applyBorder="1" applyAlignment="1">
      <alignment horizontal="center" vertical="center" wrapText="1"/>
    </xf>
    <xf numFmtId="4" fontId="34" fillId="0" borderId="25" xfId="4" applyNumberFormat="1" applyFont="1" applyFill="1" applyBorder="1" applyAlignment="1">
      <alignment horizontal="center" vertical="center" wrapText="1"/>
    </xf>
    <xf numFmtId="43" fontId="34" fillId="0" borderId="23" xfId="4" applyNumberFormat="1" applyFont="1" applyFill="1" applyBorder="1" applyAlignment="1">
      <alignment horizontal="right" vertical="center" wrapText="1"/>
    </xf>
    <xf numFmtId="43" fontId="34" fillId="0" borderId="25" xfId="4" applyNumberFormat="1" applyFont="1" applyFill="1" applyBorder="1" applyAlignment="1">
      <alignment horizontal="right" vertical="center" wrapText="1"/>
    </xf>
    <xf numFmtId="43" fontId="34" fillId="0" borderId="14" xfId="4" applyNumberFormat="1" applyFont="1" applyFill="1" applyBorder="1" applyAlignment="1">
      <alignment horizontal="right" vertical="center" wrapText="1"/>
    </xf>
    <xf numFmtId="43" fontId="34" fillId="0" borderId="9" xfId="4" applyNumberFormat="1" applyFont="1" applyFill="1" applyBorder="1" applyAlignment="1">
      <alignment horizontal="right" vertical="center" wrapText="1"/>
    </xf>
    <xf numFmtId="1" fontId="34" fillId="0" borderId="23" xfId="4" applyNumberFormat="1" applyFont="1" applyFill="1" applyBorder="1" applyAlignment="1">
      <alignment horizontal="center" vertical="center" wrapText="1"/>
    </xf>
    <xf numFmtId="1" fontId="34" fillId="0" borderId="25" xfId="4" applyNumberFormat="1" applyFont="1" applyFill="1" applyBorder="1" applyAlignment="1">
      <alignment horizontal="center" vertical="center" wrapText="1"/>
    </xf>
    <xf numFmtId="4" fontId="34" fillId="0" borderId="23" xfId="4" applyNumberFormat="1" applyFont="1" applyFill="1" applyBorder="1" applyAlignment="1">
      <alignment horizontal="justify" wrapText="1"/>
    </xf>
    <xf numFmtId="4" fontId="34" fillId="0" borderId="25" xfId="4" applyNumberFormat="1" applyFont="1" applyFill="1" applyBorder="1" applyAlignment="1">
      <alignment horizontal="justify" wrapText="1"/>
    </xf>
    <xf numFmtId="170" fontId="34" fillId="0" borderId="23" xfId="4" applyNumberFormat="1" applyFont="1" applyFill="1" applyBorder="1" applyAlignment="1">
      <alignment horizontal="right" vertical="center" wrapText="1"/>
    </xf>
    <xf numFmtId="170" fontId="34" fillId="0" borderId="25" xfId="4" applyNumberFormat="1" applyFont="1" applyFill="1" applyBorder="1" applyAlignment="1">
      <alignment horizontal="right" vertical="center" wrapText="1"/>
    </xf>
    <xf numFmtId="0" fontId="32" fillId="20" borderId="36" xfId="0" applyFont="1" applyFill="1" applyBorder="1" applyAlignment="1">
      <alignment horizontal="center"/>
    </xf>
    <xf numFmtId="0" fontId="32" fillId="20" borderId="75" xfId="0" applyFont="1" applyFill="1" applyBorder="1" applyAlignment="1">
      <alignment horizontal="center"/>
    </xf>
    <xf numFmtId="0" fontId="48" fillId="20" borderId="64" xfId="0" applyFont="1" applyFill="1" applyBorder="1" applyAlignment="1" applyProtection="1">
      <alignment horizontal="center" vertical="center"/>
    </xf>
    <xf numFmtId="0" fontId="41" fillId="20" borderId="0" xfId="0" applyFont="1" applyFill="1" applyBorder="1" applyAlignment="1" applyProtection="1">
      <alignment horizontal="center" vertical="center"/>
    </xf>
    <xf numFmtId="171" fontId="51" fillId="35" borderId="11" xfId="6" applyNumberFormat="1" applyFont="1" applyFill="1" applyBorder="1" applyAlignment="1" applyProtection="1">
      <alignment horizontal="left" vertical="center" wrapText="1"/>
      <protection locked="0"/>
    </xf>
    <xf numFmtId="171" fontId="51" fillId="35" borderId="57" xfId="6" applyNumberFormat="1" applyFont="1" applyFill="1" applyBorder="1" applyAlignment="1" applyProtection="1">
      <alignment horizontal="left" vertical="center" wrapText="1"/>
      <protection locked="0"/>
    </xf>
    <xf numFmtId="171" fontId="51" fillId="35" borderId="13" xfId="6" applyNumberFormat="1" applyFont="1" applyFill="1" applyBorder="1" applyAlignment="1" applyProtection="1">
      <alignment horizontal="left" vertical="center" wrapText="1"/>
      <protection locked="0"/>
    </xf>
    <xf numFmtId="0" fontId="40" fillId="20" borderId="66" xfId="0" applyFont="1" applyFill="1" applyBorder="1" applyAlignment="1" applyProtection="1">
      <alignment horizontal="left" vertical="top" wrapText="1"/>
    </xf>
    <xf numFmtId="0" fontId="40" fillId="20" borderId="67" xfId="0" applyFont="1" applyFill="1" applyBorder="1" applyAlignment="1" applyProtection="1">
      <alignment horizontal="left" vertical="top" wrapText="1"/>
    </xf>
    <xf numFmtId="0" fontId="40" fillId="20" borderId="68" xfId="0" applyFont="1" applyFill="1" applyBorder="1" applyAlignment="1" applyProtection="1">
      <alignment horizontal="left" vertical="top" wrapText="1"/>
    </xf>
    <xf numFmtId="10" fontId="51" fillId="20" borderId="10" xfId="5" applyNumberFormat="1" applyFont="1" applyFill="1" applyBorder="1" applyAlignment="1" applyProtection="1">
      <alignment horizontal="center" vertical="center" wrapText="1"/>
      <protection locked="0"/>
    </xf>
    <xf numFmtId="0" fontId="41" fillId="0" borderId="0" xfId="0" applyFont="1" applyAlignment="1" applyProtection="1">
      <alignment horizontal="left" vertical="center" wrapText="1"/>
    </xf>
    <xf numFmtId="0" fontId="41" fillId="20" borderId="0" xfId="0" applyFont="1" applyFill="1" applyBorder="1" applyAlignment="1" applyProtection="1">
      <alignment horizontal="center" vertical="center" wrapText="1"/>
    </xf>
    <xf numFmtId="0" fontId="41" fillId="20" borderId="0" xfId="0" applyFont="1" applyFill="1" applyBorder="1" applyAlignment="1" applyProtection="1">
      <alignment horizontal="center"/>
    </xf>
    <xf numFmtId="0" fontId="40" fillId="20" borderId="0" xfId="0" applyFont="1" applyFill="1" applyBorder="1" applyAlignment="1" applyProtection="1">
      <alignment horizontal="left" vertical="center" wrapText="1"/>
    </xf>
    <xf numFmtId="0" fontId="41" fillId="20" borderId="36" xfId="0" applyFont="1" applyFill="1" applyBorder="1" applyAlignment="1" applyProtection="1">
      <alignment horizontal="center" vertical="center"/>
    </xf>
    <xf numFmtId="10" fontId="55" fillId="20" borderId="0" xfId="5" applyNumberFormat="1" applyFont="1" applyFill="1" applyBorder="1" applyAlignment="1" applyProtection="1">
      <alignment horizontal="center"/>
    </xf>
    <xf numFmtId="0" fontId="56" fillId="20" borderId="70" xfId="0" applyFont="1" applyFill="1" applyBorder="1" applyAlignment="1" applyProtection="1">
      <alignment horizontal="center"/>
    </xf>
    <xf numFmtId="0" fontId="56" fillId="20" borderId="64" xfId="0" applyFont="1" applyFill="1" applyBorder="1" applyAlignment="1" applyProtection="1">
      <alignment horizontal="center"/>
    </xf>
    <xf numFmtId="0" fontId="56" fillId="20" borderId="71" xfId="0" applyFont="1" applyFill="1" applyBorder="1" applyAlignment="1" applyProtection="1">
      <alignment horizontal="center"/>
    </xf>
    <xf numFmtId="0" fontId="44" fillId="20" borderId="0" xfId="0" applyFont="1" applyFill="1" applyBorder="1" applyAlignment="1" applyProtection="1">
      <alignment vertical="center" wrapText="1"/>
    </xf>
    <xf numFmtId="10" fontId="49" fillId="20" borderId="72" xfId="5" applyNumberFormat="1" applyFont="1" applyFill="1" applyBorder="1" applyAlignment="1" applyProtection="1">
      <alignment horizontal="center" vertical="center"/>
    </xf>
    <xf numFmtId="10" fontId="49" fillId="20" borderId="73" xfId="5" applyNumberFormat="1" applyFont="1" applyFill="1" applyBorder="1" applyAlignment="1" applyProtection="1">
      <alignment horizontal="center" vertical="center"/>
    </xf>
    <xf numFmtId="0" fontId="41" fillId="0" borderId="40" xfId="0" applyFont="1" applyBorder="1" applyAlignment="1" applyProtection="1">
      <alignment horizontal="center"/>
    </xf>
    <xf numFmtId="0" fontId="41" fillId="0" borderId="42" xfId="0" applyFont="1" applyBorder="1" applyAlignment="1" applyProtection="1">
      <alignment horizontal="center"/>
    </xf>
    <xf numFmtId="0" fontId="41" fillId="0" borderId="41" xfId="0" applyFont="1" applyBorder="1" applyAlignment="1" applyProtection="1">
      <alignment horizontal="center"/>
    </xf>
    <xf numFmtId="0" fontId="40" fillId="0" borderId="36" xfId="0" applyFont="1" applyBorder="1" applyAlignment="1" applyProtection="1">
      <alignment horizontal="center"/>
    </xf>
    <xf numFmtId="0" fontId="40" fillId="0" borderId="20" xfId="0" applyFont="1" applyBorder="1" applyAlignment="1" applyProtection="1">
      <alignment horizontal="left" wrapText="1"/>
    </xf>
    <xf numFmtId="0" fontId="40" fillId="0" borderId="0" xfId="0" applyFont="1" applyBorder="1" applyAlignment="1" applyProtection="1">
      <alignment horizontal="left" wrapText="1"/>
    </xf>
    <xf numFmtId="0" fontId="40" fillId="0" borderId="21" xfId="0" applyFont="1" applyBorder="1" applyAlignment="1" applyProtection="1">
      <alignment horizontal="left" wrapText="1"/>
    </xf>
    <xf numFmtId="43" fontId="41" fillId="0" borderId="0" xfId="0" applyNumberFormat="1" applyFont="1" applyFill="1" applyBorder="1" applyAlignment="1">
      <alignment vertical="top"/>
    </xf>
    <xf numFmtId="10" fontId="40" fillId="0" borderId="0" xfId="0" applyNumberFormat="1" applyFont="1" applyFill="1" applyBorder="1" applyAlignment="1">
      <alignment vertical="top"/>
    </xf>
    <xf numFmtId="43" fontId="40" fillId="0" borderId="0" xfId="0" applyNumberFormat="1" applyFont="1" applyFill="1" applyBorder="1" applyAlignment="1">
      <alignment vertical="top" wrapText="1"/>
    </xf>
  </cellXfs>
  <cellStyles count="121">
    <cellStyle name="20% - Accent1" xfId="12"/>
    <cellStyle name="20% - Accent2" xfId="13"/>
    <cellStyle name="20% - Accent3" xfId="14"/>
    <cellStyle name="20% - Accent4" xfId="15"/>
    <cellStyle name="20% - Accent5" xfId="16"/>
    <cellStyle name="20% - Accent6" xfId="17"/>
    <cellStyle name="20% - Ênfase1 2" xfId="18"/>
    <cellStyle name="20% - Ênfase2 2" xfId="19"/>
    <cellStyle name="20% - Ênfase3 2" xfId="20"/>
    <cellStyle name="20% - Ênfase4 2" xfId="21"/>
    <cellStyle name="20% - Ênfase5 2" xfId="22"/>
    <cellStyle name="20% - Ênfase6 2" xfId="23"/>
    <cellStyle name="40% - Accent1" xfId="24"/>
    <cellStyle name="40% - Accent2" xfId="25"/>
    <cellStyle name="40% - Accent3" xfId="26"/>
    <cellStyle name="40% - Accent4" xfId="27"/>
    <cellStyle name="40% - Accent5" xfId="28"/>
    <cellStyle name="40% - Accent6" xfId="29"/>
    <cellStyle name="40% - Ênfase1 2" xfId="30"/>
    <cellStyle name="40% - Ênfase2 2" xfId="31"/>
    <cellStyle name="40% - Ênfase3 2" xfId="32"/>
    <cellStyle name="40% - Ênfase4 2" xfId="33"/>
    <cellStyle name="40% - Ênfase5 2" xfId="34"/>
    <cellStyle name="40% - Ênfase6 2" xfId="35"/>
    <cellStyle name="60% - Accent1" xfId="36"/>
    <cellStyle name="60% - Accent2" xfId="37"/>
    <cellStyle name="60% - Accent3" xfId="38"/>
    <cellStyle name="60% - Accent4" xfId="39"/>
    <cellStyle name="60% - Accent5" xfId="40"/>
    <cellStyle name="60% - Accent6" xfId="41"/>
    <cellStyle name="60% - Ênfase1 2" xfId="42"/>
    <cellStyle name="60% - Ênfase2 2" xfId="43"/>
    <cellStyle name="60% - Ênfase3 2" xfId="44"/>
    <cellStyle name="60% - Ênfase4 2" xfId="45"/>
    <cellStyle name="60% - Ênfase5 2" xfId="46"/>
    <cellStyle name="60% - Ênfase6 2" xfId="47"/>
    <cellStyle name="Accent1" xfId="48"/>
    <cellStyle name="Accent2" xfId="49"/>
    <cellStyle name="Accent3" xfId="50"/>
    <cellStyle name="Accent4" xfId="51"/>
    <cellStyle name="Accent5" xfId="52"/>
    <cellStyle name="Accent6" xfId="53"/>
    <cellStyle name="Bad" xfId="54"/>
    <cellStyle name="Bom 2" xfId="55"/>
    <cellStyle name="Calculation" xfId="56"/>
    <cellStyle name="Calculation 2" xfId="108"/>
    <cellStyle name="Cálculo 2" xfId="57"/>
    <cellStyle name="Cálculo 2 2" xfId="109"/>
    <cellStyle name="Célula de Verificação 2" xfId="58"/>
    <cellStyle name="Célula Vinculada 2" xfId="59"/>
    <cellStyle name="Check Cell" xfId="60"/>
    <cellStyle name="Ênfase1 2" xfId="61"/>
    <cellStyle name="Ênfase2 2" xfId="62"/>
    <cellStyle name="Ênfase3 2" xfId="63"/>
    <cellStyle name="Ênfase4 2" xfId="64"/>
    <cellStyle name="Ênfase5 2" xfId="65"/>
    <cellStyle name="Ênfase6 2" xfId="66"/>
    <cellStyle name="Entrada 2" xfId="67"/>
    <cellStyle name="Entrada 2 2" xfId="110"/>
    <cellStyle name="Excel Built-in Comma" xfId="1"/>
    <cellStyle name="Excel Built-in Normal" xfId="2"/>
    <cellStyle name="Explanatory Text" xfId="68"/>
    <cellStyle name="Good" xfId="69"/>
    <cellStyle name="Heading 1" xfId="70"/>
    <cellStyle name="Heading 2" xfId="71"/>
    <cellStyle name="Heading 3" xfId="72"/>
    <cellStyle name="Heading 4" xfId="73"/>
    <cellStyle name="Incorreto 2" xfId="74"/>
    <cellStyle name="Input" xfId="75"/>
    <cellStyle name="Input 2" xfId="111"/>
    <cellStyle name="Linked Cell" xfId="76"/>
    <cellStyle name="Moeda" xfId="120" builtinId="4"/>
    <cellStyle name="Neutra 2" xfId="77"/>
    <cellStyle name="Neutral" xfId="78"/>
    <cellStyle name="Normal" xfId="0" builtinId="0"/>
    <cellStyle name="Normal 2" xfId="3"/>
    <cellStyle name="Normal 3" xfId="11"/>
    <cellStyle name="Normal 4" xfId="94"/>
    <cellStyle name="Normal 5" xfId="96"/>
    <cellStyle name="Normal 6" xfId="7"/>
    <cellStyle name="Normal 7" xfId="98"/>
    <cellStyle name="Normal 8" xfId="101"/>
    <cellStyle name="Normal 9" xfId="105"/>
    <cellStyle name="Normal_Pesquisa no referencial 10 de maio de 2013" xfId="4"/>
    <cellStyle name="Normal_Pesquisa no referencial 10 de maio de 2013 2" xfId="104"/>
    <cellStyle name="Nota 2" xfId="79"/>
    <cellStyle name="Nota 2 2" xfId="112"/>
    <cellStyle name="Nota 3" xfId="93"/>
    <cellStyle name="Nota 3 2" xfId="117"/>
    <cellStyle name="Nota 4" xfId="95"/>
    <cellStyle name="Nota 4 2" xfId="118"/>
    <cellStyle name="Nota 5" xfId="97"/>
    <cellStyle name="Nota 5 2" xfId="119"/>
    <cellStyle name="Note" xfId="80"/>
    <cellStyle name="Note 2" xfId="113"/>
    <cellStyle name="Output" xfId="81"/>
    <cellStyle name="Output 2" xfId="114"/>
    <cellStyle name="Porcentagem" xfId="5" builtinId="5"/>
    <cellStyle name="Porcentagem 2" xfId="9"/>
    <cellStyle name="Porcentagem 3" xfId="100"/>
    <cellStyle name="Porcentagem 4" xfId="103"/>
    <cellStyle name="Porcentagem 5" xfId="107"/>
    <cellStyle name="Saída 2" xfId="82"/>
    <cellStyle name="Saída 2 2" xfId="115"/>
    <cellStyle name="Separador de milhares" xfId="6" builtinId="3"/>
    <cellStyle name="Separador de milhares 5" xfId="10"/>
    <cellStyle name="Texto de Aviso 2" xfId="83"/>
    <cellStyle name="Texto Explicativo 2" xfId="84"/>
    <cellStyle name="Title" xfId="85"/>
    <cellStyle name="Título 1 2" xfId="87"/>
    <cellStyle name="Título 2 2" xfId="88"/>
    <cellStyle name="Título 3 2" xfId="89"/>
    <cellStyle name="Título 4 2" xfId="90"/>
    <cellStyle name="Título 5" xfId="86"/>
    <cellStyle name="Total 2" xfId="91"/>
    <cellStyle name="Total 2 2" xfId="116"/>
    <cellStyle name="Vírgula 2" xfId="8"/>
    <cellStyle name="Vírgula 3" xfId="99"/>
    <cellStyle name="Vírgula 4" xfId="102"/>
    <cellStyle name="Vírgula 5" xfId="106"/>
    <cellStyle name="Warning Text" xfId="92"/>
  </cellStyles>
  <dxfs count="318"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10"/>
      </font>
      <fill>
        <patternFill>
          <bgColor indexed="51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  <color indexed="57"/>
      </font>
      <fill>
        <patternFill patternType="solid">
          <bgColor indexed="26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67"/>
  <sheetViews>
    <sheetView tabSelected="1" view="pageBreakPreview" topLeftCell="A13" zoomScale="85" zoomScaleSheetLayoutView="85" workbookViewId="0">
      <selection activeCell="J17" sqref="J17"/>
    </sheetView>
  </sheetViews>
  <sheetFormatPr defaultColWidth="11.42578125" defaultRowHeight="12.75"/>
  <cols>
    <col min="1" max="1" width="7.28515625" style="91" customWidth="1"/>
    <col min="2" max="2" width="4.7109375" style="91" hidden="1" customWidth="1"/>
    <col min="3" max="3" width="15.140625" style="149" bestFit="1" customWidth="1"/>
    <col min="4" max="4" width="92.7109375" style="91" customWidth="1"/>
    <col min="5" max="5" width="5.42578125" style="149" customWidth="1"/>
    <col min="6" max="6" width="10.5703125" style="166" customWidth="1"/>
    <col min="7" max="7" width="10.28515625" style="167" customWidth="1"/>
    <col min="8" max="8" width="10.5703125" style="167" bestFit="1" customWidth="1"/>
    <col min="9" max="9" width="9.85546875" style="167" bestFit="1" customWidth="1"/>
    <col min="10" max="10" width="16.42578125" style="167" bestFit="1" customWidth="1"/>
    <col min="11" max="11" width="14.85546875" style="91" bestFit="1" customWidth="1"/>
    <col min="12" max="12" width="16.5703125" style="91" bestFit="1" customWidth="1"/>
    <col min="13" max="13" width="12.85546875" style="91" bestFit="1" customWidth="1"/>
    <col min="14" max="14" width="11.7109375" style="91" bestFit="1" customWidth="1"/>
    <col min="15" max="16384" width="11.42578125" style="91"/>
  </cols>
  <sheetData>
    <row r="1" spans="1:13">
      <c r="A1" s="416"/>
      <c r="B1" s="90"/>
      <c r="C1" s="453"/>
      <c r="D1" s="453"/>
      <c r="E1" s="453"/>
      <c r="F1" s="453"/>
      <c r="G1" s="453"/>
      <c r="H1" s="453"/>
      <c r="I1" s="453"/>
      <c r="J1" s="454"/>
    </row>
    <row r="2" spans="1:13" ht="21">
      <c r="A2" s="462" t="s">
        <v>72</v>
      </c>
      <c r="B2" s="463"/>
      <c r="C2" s="463"/>
      <c r="D2" s="463"/>
      <c r="E2" s="463"/>
      <c r="F2" s="463"/>
      <c r="G2" s="463"/>
      <c r="H2" s="463"/>
      <c r="I2" s="463"/>
      <c r="J2" s="464"/>
    </row>
    <row r="3" spans="1:13">
      <c r="A3" s="417"/>
      <c r="B3" s="387"/>
      <c r="C3" s="388"/>
      <c r="D3" s="388"/>
      <c r="E3" s="388"/>
      <c r="F3" s="388"/>
      <c r="G3" s="388"/>
      <c r="H3" s="388"/>
      <c r="I3" s="388"/>
      <c r="J3" s="389"/>
    </row>
    <row r="4" spans="1:13">
      <c r="A4" s="418" t="str">
        <f>COMPOSIÇÃO!A3</f>
        <v>OBRA: MODERNIZAÇÃO E IMPLANTAÇÃO DO SISTEMA DE ILUMINAÇÃO PÚBLICA COM LUMINÁRIAS LED</v>
      </c>
      <c r="B4" s="92"/>
      <c r="C4" s="92"/>
      <c r="D4" s="92"/>
      <c r="E4" s="92"/>
      <c r="F4" s="92"/>
      <c r="G4" s="92"/>
      <c r="H4" s="92"/>
      <c r="I4" s="92"/>
      <c r="J4" s="93"/>
      <c r="K4" s="94"/>
    </row>
    <row r="5" spans="1:13">
      <c r="A5" s="418" t="str">
        <f>COMPOSIÇÃO!A4</f>
        <v>LOCAL: DIVERSAS LOGRADOUROS E PRAÇA DA RODOVIÁRIA</v>
      </c>
      <c r="B5" s="92"/>
      <c r="C5" s="92"/>
      <c r="D5" s="92"/>
      <c r="E5" s="92"/>
      <c r="F5" s="92"/>
      <c r="G5" s="92"/>
      <c r="H5" s="92"/>
      <c r="I5" s="92"/>
      <c r="J5" s="93"/>
      <c r="K5" s="94"/>
    </row>
    <row r="6" spans="1:13">
      <c r="A6" s="419" t="str">
        <f>COMPOSIÇÃO!A5</f>
        <v>CIDADE : MUNICÍPIO SEDE E DISTRITO DE SELVÍRIA - MS</v>
      </c>
      <c r="B6" s="95"/>
      <c r="C6" s="92"/>
      <c r="D6" s="92"/>
      <c r="E6" s="92"/>
      <c r="F6" s="92"/>
      <c r="G6" s="92"/>
      <c r="H6" s="92"/>
      <c r="I6" s="92"/>
      <c r="J6" s="93"/>
      <c r="K6" s="94"/>
    </row>
    <row r="7" spans="1:13" ht="18.75">
      <c r="A7" s="420"/>
      <c r="B7" s="97"/>
      <c r="C7" s="98"/>
      <c r="D7" s="178"/>
      <c r="E7" s="98"/>
      <c r="F7" s="461" t="s">
        <v>478</v>
      </c>
      <c r="G7" s="461"/>
      <c r="H7" s="99"/>
      <c r="I7" s="177">
        <f>BDI!E51</f>
        <v>0.25180000000000002</v>
      </c>
      <c r="J7" s="96"/>
    </row>
    <row r="8" spans="1:13">
      <c r="A8" s="458"/>
      <c r="B8" s="459"/>
      <c r="C8" s="459"/>
      <c r="D8" s="459"/>
      <c r="E8" s="459"/>
      <c r="F8" s="460"/>
      <c r="G8" s="455" t="s">
        <v>477</v>
      </c>
      <c r="H8" s="456"/>
      <c r="I8" s="457"/>
      <c r="J8" s="100" t="s">
        <v>70</v>
      </c>
    </row>
    <row r="9" spans="1:13" ht="25.5">
      <c r="A9" s="101" t="s">
        <v>3</v>
      </c>
      <c r="B9" s="101"/>
      <c r="C9" s="102" t="s">
        <v>4</v>
      </c>
      <c r="D9" s="101" t="s">
        <v>45</v>
      </c>
      <c r="E9" s="101" t="s">
        <v>0</v>
      </c>
      <c r="F9" s="103" t="s">
        <v>5</v>
      </c>
      <c r="G9" s="104" t="s">
        <v>29</v>
      </c>
      <c r="H9" s="102" t="s">
        <v>30</v>
      </c>
      <c r="I9" s="102" t="s">
        <v>479</v>
      </c>
      <c r="J9" s="105" t="s">
        <v>240</v>
      </c>
      <c r="L9" s="522"/>
    </row>
    <row r="10" spans="1:13">
      <c r="A10" s="106">
        <v>1</v>
      </c>
      <c r="B10" s="106"/>
      <c r="C10" s="107"/>
      <c r="D10" s="107" t="s">
        <v>7</v>
      </c>
      <c r="E10" s="108"/>
      <c r="F10" s="109"/>
      <c r="G10" s="110"/>
      <c r="H10" s="111"/>
      <c r="I10" s="111"/>
      <c r="J10" s="176">
        <f>J14+J18+J22</f>
        <v>9654.31</v>
      </c>
      <c r="L10" s="138"/>
    </row>
    <row r="11" spans="1:13">
      <c r="A11" s="112" t="s">
        <v>8</v>
      </c>
      <c r="B11" s="113"/>
      <c r="C11" s="114"/>
      <c r="D11" s="115" t="s">
        <v>93</v>
      </c>
      <c r="E11" s="113"/>
      <c r="F11" s="116"/>
      <c r="G11" s="117"/>
      <c r="H11" s="117"/>
      <c r="I11" s="117"/>
      <c r="J11" s="118"/>
    </row>
    <row r="12" spans="1:13" s="126" customFormat="1">
      <c r="A12" s="119" t="s">
        <v>219</v>
      </c>
      <c r="B12" s="120">
        <v>1</v>
      </c>
      <c r="C12" s="121" t="str">
        <f>VLOOKUP($B12,COMPOSIÇÃO!$A$10:$J$107,3,FALSE)</f>
        <v>COMPOSIÇÃO 01</v>
      </c>
      <c r="D12" s="122" t="str">
        <f>VLOOKUP($B12,COMPOSIÇÃO!$A$10:$J$107,4,FALSE)</f>
        <v>ART - ANOTAÇÃO DE RESPONSABILIDADE TÉCNICA</v>
      </c>
      <c r="E12" s="120" t="str">
        <f>VLOOKUP($B12,COMPOSIÇÃO!$A$10:$J$107,5,FALSE)</f>
        <v>UN</v>
      </c>
      <c r="F12" s="123">
        <v>1</v>
      </c>
      <c r="G12" s="124">
        <f>VLOOKUP($B12,COMPOSIÇÃO!$A$10:$J$297,8,FALSE)</f>
        <v>0</v>
      </c>
      <c r="H12" s="124">
        <f>VLOOKUP($B12,COMPOSIÇÃO!$A$10:$J$297,9,FALSE)</f>
        <v>226.5</v>
      </c>
      <c r="I12" s="179">
        <f>TRUNC(((H12+G12)*1.2518),2)</f>
        <v>283.52999999999997</v>
      </c>
      <c r="J12" s="125">
        <f>I12*F12</f>
        <v>283.52999999999997</v>
      </c>
      <c r="L12" s="523"/>
    </row>
    <row r="13" spans="1:13" s="126" customFormat="1">
      <c r="A13" s="127" t="s">
        <v>220</v>
      </c>
      <c r="B13" s="120">
        <v>2</v>
      </c>
      <c r="C13" s="121">
        <f>VLOOKUP($B13,COMPOSIÇÃO!$A$10:$J$107,3,FALSE)</f>
        <v>91677</v>
      </c>
      <c r="D13" s="122" t="str">
        <f>VLOOKUP($B13,COMPOSIÇÃO!$A$10:$J$107,4,FALSE)</f>
        <v>ENGENHEIRO ELETRICISTA COM ENCARGOS COMPLEMENTARES</v>
      </c>
      <c r="E13" s="120" t="str">
        <f>VLOOKUP($B13,COMPOSIÇÃO!$A$10:$J$107,5,FALSE)</f>
        <v>H</v>
      </c>
      <c r="F13" s="123">
        <v>48</v>
      </c>
      <c r="G13" s="124">
        <f>VLOOKUP($B13,COMPOSIÇÃO!$A$10:$J$297,8,FALSE)</f>
        <v>2.0000000000000004E-2</v>
      </c>
      <c r="H13" s="124">
        <f>VLOOKUP($B13,COMPOSIÇÃO!$A$10:$J$297,9,FALSE)</f>
        <v>89.300000000000011</v>
      </c>
      <c r="I13" s="179">
        <f>TRUNC(((H13+G13)*1.2518),2)</f>
        <v>111.81</v>
      </c>
      <c r="J13" s="125">
        <f>I13*F13</f>
        <v>5366.88</v>
      </c>
      <c r="L13" s="523"/>
    </row>
    <row r="14" spans="1:13">
      <c r="A14" s="128"/>
      <c r="B14" s="129"/>
      <c r="C14" s="130"/>
      <c r="D14" s="131" t="s">
        <v>73</v>
      </c>
      <c r="E14" s="132"/>
      <c r="F14" s="133"/>
      <c r="G14" s="134"/>
      <c r="H14" s="134"/>
      <c r="I14" s="134"/>
      <c r="J14" s="135">
        <f>TRUNC(SUM(J12:J13),2)</f>
        <v>5650.41</v>
      </c>
      <c r="K14" s="136"/>
      <c r="L14" s="137"/>
      <c r="M14" s="138"/>
    </row>
    <row r="15" spans="1:13">
      <c r="A15" s="128"/>
      <c r="B15" s="129"/>
      <c r="C15" s="130"/>
      <c r="D15" s="131"/>
      <c r="E15" s="132"/>
      <c r="F15" s="133"/>
      <c r="G15" s="134"/>
      <c r="H15" s="134"/>
      <c r="I15" s="134"/>
      <c r="J15" s="135"/>
      <c r="K15" s="136"/>
      <c r="L15" s="137"/>
      <c r="M15" s="138"/>
    </row>
    <row r="16" spans="1:13" s="144" customFormat="1">
      <c r="A16" s="112" t="s">
        <v>102</v>
      </c>
      <c r="B16" s="113"/>
      <c r="C16" s="139"/>
      <c r="D16" s="140" t="s">
        <v>218</v>
      </c>
      <c r="E16" s="139"/>
      <c r="F16" s="141"/>
      <c r="G16" s="142"/>
      <c r="H16" s="142"/>
      <c r="I16" s="142"/>
      <c r="J16" s="143"/>
      <c r="K16" s="136"/>
    </row>
    <row r="17" spans="1:15" s="144" customFormat="1" ht="25.5">
      <c r="A17" s="127" t="s">
        <v>221</v>
      </c>
      <c r="B17" s="120">
        <v>3</v>
      </c>
      <c r="C17" s="121" t="str">
        <f>VLOOKUP($B17,COMPOSIÇÃO!$A$10:$J$107,3,FALSE)</f>
        <v>COMPOSIÇÃO 02</v>
      </c>
      <c r="D17" s="122" t="str">
        <f>VLOOKUP($B17,COMPOSIÇÃO!$A$10:$J$107,4,FALSE)</f>
        <v>MOBILIZACAO E DESMOBILIZAÇÃO DE 01 EQUIPAMENTO CAMINHÃO MUNCK COM CESTO AÉREO, DISTANCIA DE 10KM ATE 20KM</v>
      </c>
      <c r="E17" s="120" t="str">
        <f>VLOOKUP($B17,COMPOSIÇÃO!$A$10:$J$107,5,FALSE)</f>
        <v>UN</v>
      </c>
      <c r="F17" s="123">
        <v>1</v>
      </c>
      <c r="G17" s="124">
        <f>VLOOKUP($B17,COMPOSIÇÃO!$A$10:$J$297,8,FALSE)</f>
        <v>0</v>
      </c>
      <c r="H17" s="124">
        <f>VLOOKUP($B17,COMPOSIÇÃO!$A$10:$J$297,9,FALSE)</f>
        <v>1215.04</v>
      </c>
      <c r="I17" s="179">
        <f>TRUNC(((H17+G17)*1.2518),2)</f>
        <v>1520.98</v>
      </c>
      <c r="J17" s="125">
        <f>I17*F17</f>
        <v>1520.98</v>
      </c>
      <c r="K17" s="145"/>
    </row>
    <row r="18" spans="1:15" s="144" customFormat="1">
      <c r="A18" s="146"/>
      <c r="B18" s="130"/>
      <c r="C18" s="130"/>
      <c r="D18" s="131" t="s">
        <v>9</v>
      </c>
      <c r="E18" s="132"/>
      <c r="F18" s="133"/>
      <c r="G18" s="134"/>
      <c r="H18" s="147"/>
      <c r="I18" s="147"/>
      <c r="J18" s="135">
        <f>SUM(J17:J17)</f>
        <v>1520.98</v>
      </c>
      <c r="K18" s="136"/>
      <c r="O18" s="433"/>
    </row>
    <row r="19" spans="1:15" s="144" customFormat="1">
      <c r="A19" s="148"/>
      <c r="B19" s="149"/>
      <c r="C19" s="149"/>
      <c r="D19" s="150"/>
      <c r="E19" s="151"/>
      <c r="F19" s="152"/>
      <c r="G19" s="153"/>
      <c r="H19" s="154"/>
      <c r="I19" s="154"/>
      <c r="J19" s="155"/>
      <c r="K19" s="136"/>
      <c r="L19" s="521"/>
    </row>
    <row r="20" spans="1:15" s="144" customFormat="1">
      <c r="A20" s="112" t="s">
        <v>222</v>
      </c>
      <c r="B20" s="113"/>
      <c r="C20" s="139"/>
      <c r="D20" s="140" t="s">
        <v>94</v>
      </c>
      <c r="E20" s="139"/>
      <c r="F20" s="141"/>
      <c r="G20" s="142"/>
      <c r="H20" s="142"/>
      <c r="I20" s="142"/>
      <c r="J20" s="143"/>
      <c r="K20" s="136"/>
    </row>
    <row r="21" spans="1:15" s="144" customFormat="1">
      <c r="A21" s="127" t="s">
        <v>223</v>
      </c>
      <c r="B21" s="120">
        <v>4</v>
      </c>
      <c r="C21" s="121" t="str">
        <f>VLOOKUP($B21,COMPOSIÇÃO!$A$10:$J$107,3,FALSE)</f>
        <v>74209/001</v>
      </c>
      <c r="D21" s="122" t="str">
        <f>VLOOKUP($B21,COMPOSIÇÃO!$A$10:$J$107,4,FALSE)</f>
        <v>PLACA DE OBRA EM CHAPA DE ACO GALVANIZADO</v>
      </c>
      <c r="E21" s="120" t="str">
        <f>VLOOKUP($B21,COMPOSIÇÃO!$A$10:$J$107,5,FALSE)</f>
        <v>M2</v>
      </c>
      <c r="F21" s="123">
        <v>6</v>
      </c>
      <c r="G21" s="124">
        <f>VLOOKUP($B21,COMPOSIÇÃO!$A$10:$J$297,8,FALSE)</f>
        <v>282.06</v>
      </c>
      <c r="H21" s="124">
        <f>VLOOKUP($B21,COMPOSIÇÃO!$A$10:$J$297,9,FALSE)</f>
        <v>48.519999999999996</v>
      </c>
      <c r="I21" s="179">
        <f>TRUNC(((H21+G21)*1.2518),2)</f>
        <v>413.82</v>
      </c>
      <c r="J21" s="125">
        <f>I21*F21</f>
        <v>2482.92</v>
      </c>
      <c r="K21" s="136"/>
    </row>
    <row r="22" spans="1:15" s="144" customFormat="1">
      <c r="A22" s="146"/>
      <c r="B22" s="130"/>
      <c r="C22" s="130"/>
      <c r="D22" s="131" t="s">
        <v>9</v>
      </c>
      <c r="E22" s="132"/>
      <c r="F22" s="133"/>
      <c r="G22" s="134"/>
      <c r="H22" s="147"/>
      <c r="I22" s="147"/>
      <c r="J22" s="135">
        <f>SUM(J21:J21)</f>
        <v>2482.92</v>
      </c>
      <c r="K22" s="136"/>
      <c r="L22" s="521"/>
    </row>
    <row r="23" spans="1:15" s="144" customFormat="1">
      <c r="A23" s="146"/>
      <c r="B23" s="130"/>
      <c r="C23" s="130"/>
      <c r="D23" s="131"/>
      <c r="E23" s="132"/>
      <c r="F23" s="133"/>
      <c r="G23" s="134"/>
      <c r="H23" s="147"/>
      <c r="I23" s="147"/>
      <c r="J23" s="135"/>
      <c r="K23" s="136"/>
    </row>
    <row r="24" spans="1:15" s="144" customFormat="1">
      <c r="A24" s="156"/>
      <c r="B24" s="157"/>
      <c r="C24" s="157"/>
      <c r="D24" s="158" t="s">
        <v>457</v>
      </c>
      <c r="E24" s="159"/>
      <c r="F24" s="160"/>
      <c r="G24" s="161"/>
      <c r="H24" s="162"/>
      <c r="I24" s="162"/>
      <c r="J24" s="163"/>
      <c r="K24" s="136"/>
    </row>
    <row r="25" spans="1:15" s="144" customFormat="1" ht="8.1" customHeight="1">
      <c r="A25" s="127"/>
      <c r="B25" s="120"/>
      <c r="C25" s="121"/>
      <c r="D25" s="122"/>
      <c r="E25" s="120"/>
      <c r="F25" s="123"/>
      <c r="G25" s="124"/>
      <c r="H25" s="124"/>
      <c r="I25" s="124"/>
      <c r="J25" s="125"/>
      <c r="K25" s="136"/>
    </row>
    <row r="26" spans="1:15" s="144" customFormat="1">
      <c r="A26" s="106">
        <v>2</v>
      </c>
      <c r="B26" s="164"/>
      <c r="C26" s="107"/>
      <c r="D26" s="107" t="s">
        <v>242</v>
      </c>
      <c r="E26" s="108"/>
      <c r="F26" s="109"/>
      <c r="G26" s="110"/>
      <c r="H26" s="111"/>
      <c r="I26" s="111"/>
      <c r="J26" s="176">
        <f>SUM(J27:J31)</f>
        <v>45007.34</v>
      </c>
      <c r="K26" s="136"/>
      <c r="M26" s="433"/>
    </row>
    <row r="27" spans="1:15" s="144" customFormat="1" ht="25.5">
      <c r="A27" s="127" t="s">
        <v>28</v>
      </c>
      <c r="B27" s="120">
        <v>5</v>
      </c>
      <c r="C27" s="121" t="str">
        <f>VLOOKUP($B27,COMPOSIÇÃO!$A$10:$J$107,3,FALSE)</f>
        <v>COMPOSIÇÃO 03</v>
      </c>
      <c r="D27" s="122" t="str">
        <f>VLOOKUP($B27,COMPOSIÇÃO!$A$10:$J$107,4,FALSE)</f>
        <v>RETIRADA DE EQUIPAMENTOS DE ILUMINAÇÃO PÚBLICA (LUMINÁRIA, REATOR, LÂMPADA E FIAÇÃO) EM BRAÇOS DA REDE DE ILUMINAÇÃO PÚBLICA.</v>
      </c>
      <c r="E27" s="120" t="str">
        <f>VLOOKUP($B27,COMPOSIÇÃO!$A$10:$J$107,5,FALSE)</f>
        <v>UN</v>
      </c>
      <c r="F27" s="123">
        <v>28</v>
      </c>
      <c r="G27" s="124">
        <f>VLOOKUP($B27,COMPOSIÇÃO!$A$10:$J$297,8,FALSE)</f>
        <v>0</v>
      </c>
      <c r="H27" s="124">
        <f>VLOOKUP($B27,COMPOSIÇÃO!$A$10:$J$297,9,FALSE)</f>
        <v>9.4</v>
      </c>
      <c r="I27" s="179">
        <f t="shared" ref="I27:I31" si="0">TRUNC(((H27+G27)*1.2518),2)</f>
        <v>11.76</v>
      </c>
      <c r="J27" s="125">
        <f t="shared" ref="J27:J31" si="1">I27*F27</f>
        <v>329.28</v>
      </c>
      <c r="K27" s="136"/>
      <c r="M27" s="433"/>
    </row>
    <row r="28" spans="1:15" s="144" customFormat="1" ht="51">
      <c r="A28" s="127" t="s">
        <v>224</v>
      </c>
      <c r="B28" s="120">
        <v>8</v>
      </c>
      <c r="C28" s="121" t="str">
        <f>VLOOKUP($B28,COMPOSIÇÃO!$A$10:$J$107,3,FALSE)</f>
        <v>COMPOSIÇÃO 06</v>
      </c>
      <c r="D28" s="122" t="str">
        <f>VLOOKUP($B28,COMPOSIÇÃO!$A$10:$J$107,4,FALSE)</f>
        <v>LUMINARIA DE LED PARA ILUMINAÇÃO PÚBLICA, COM POTÊNCIA DE CONSUMO DE 100W E EFICIENCIA 110LM/W, FLUXO TOTAL MÍNIMO 11.000LM,  TEMPERATURA DE COR= 5000K +/- 400K, IRC&gt;70, TENSÃO DE ALIMENTAÇÃO ~90 A 277V, COMPOSTA DE BASE PARA INSTALAÇÃO DE RELÉ FOTOELÉTRICO E DISPOSITIVO DE PROTEÇÃO CONTRA DESCARGAS ATMOSFÉRICA-DPS, IP-66,   OU EQUIVALENTE - FORNECIMENTO E INSTALAÇÃO</v>
      </c>
      <c r="E28" s="120" t="str">
        <f>VLOOKUP($B28,COMPOSIÇÃO!$A$10:$J$107,5,FALSE)</f>
        <v>UN</v>
      </c>
      <c r="F28" s="123">
        <v>28</v>
      </c>
      <c r="G28" s="124">
        <f>VLOOKUP($B28,COMPOSIÇÃO!$A$10:$J$297,8,FALSE)</f>
        <v>1195.46</v>
      </c>
      <c r="H28" s="124">
        <f>VLOOKUP($B28,COMPOSIÇÃO!$A$10:$J$297,9,FALSE)</f>
        <v>39.43</v>
      </c>
      <c r="I28" s="179">
        <f t="shared" si="0"/>
        <v>1545.83</v>
      </c>
      <c r="J28" s="125">
        <f t="shared" si="1"/>
        <v>43283.24</v>
      </c>
      <c r="K28" s="136"/>
      <c r="M28" s="433"/>
    </row>
    <row r="29" spans="1:15" s="144" customFormat="1" ht="25.5">
      <c r="A29" s="127" t="s">
        <v>225</v>
      </c>
      <c r="B29" s="120">
        <v>9</v>
      </c>
      <c r="C29" s="121" t="str">
        <f>VLOOKUP($B29,COMPOSIÇÃO!$A$10:$J$107,3,FALSE)</f>
        <v>91926</v>
      </c>
      <c r="D29" s="122" t="str">
        <f>VLOOKUP($B29,COMPOSIÇÃO!$A$10:$J$107,4,FALSE)</f>
        <v>CABO DE COBRE FLEXÍVEL ISOLADO, 2,5 MM², ANTI-CHAMA 450/750 V, PARA CIRCUITOS TERMINAIS - FORNECIMENTO E INSTALAÇÃO. AF_12/2015</v>
      </c>
      <c r="E29" s="120" t="str">
        <f>VLOOKUP($B29,COMPOSIÇÃO!$A$10:$J$107,5,FALSE)</f>
        <v>M</v>
      </c>
      <c r="F29" s="123">
        <v>112</v>
      </c>
      <c r="G29" s="124">
        <f>VLOOKUP($B29,COMPOSIÇÃO!$A$10:$J$297,8,FALSE)</f>
        <v>1.36</v>
      </c>
      <c r="H29" s="124">
        <f>VLOOKUP($B29,COMPOSIÇÃO!$A$10:$J$297,9,FALSE)</f>
        <v>0.99</v>
      </c>
      <c r="I29" s="179">
        <f t="shared" si="0"/>
        <v>2.94</v>
      </c>
      <c r="J29" s="125">
        <f t="shared" si="1"/>
        <v>329.28</v>
      </c>
      <c r="K29" s="136"/>
      <c r="M29" s="433"/>
    </row>
    <row r="30" spans="1:15" s="144" customFormat="1">
      <c r="A30" s="127" t="s">
        <v>226</v>
      </c>
      <c r="B30" s="120">
        <v>10</v>
      </c>
      <c r="C30" s="121">
        <f>VLOOKUP($B30,COMPOSIÇÃO!$A$10:$J$107,3,FALSE)</f>
        <v>83399</v>
      </c>
      <c r="D30" s="122" t="str">
        <f>VLOOKUP($B30,COMPOSIÇÃO!$A$10:$J$107,4,FALSE)</f>
        <v>RELE FOTOELETRICO P/ COMANDO DE ILUMINACAO EXTERNA 220V/1000W - FORNECIMENTO E INSTALACAO</v>
      </c>
      <c r="E30" s="120" t="str">
        <f>VLOOKUP($B30,COMPOSIÇÃO!$A$10:$J$107,5,FALSE)</f>
        <v>UN</v>
      </c>
      <c r="F30" s="123">
        <v>28</v>
      </c>
      <c r="G30" s="124">
        <f>VLOOKUP($B30,COMPOSIÇÃO!$A$10:$J$297,8,FALSE)</f>
        <v>16.260000000000002</v>
      </c>
      <c r="H30" s="124">
        <f>VLOOKUP($B30,COMPOSIÇÃO!$A$10:$J$297,9,FALSE)</f>
        <v>11.83</v>
      </c>
      <c r="I30" s="179">
        <f t="shared" si="0"/>
        <v>35.159999999999997</v>
      </c>
      <c r="J30" s="125">
        <f t="shared" si="1"/>
        <v>984.4799999999999</v>
      </c>
      <c r="K30" s="136"/>
      <c r="M30" s="433"/>
    </row>
    <row r="31" spans="1:15" s="144" customFormat="1" ht="18.75" customHeight="1">
      <c r="A31" s="127" t="s">
        <v>227</v>
      </c>
      <c r="B31" s="120">
        <v>11</v>
      </c>
      <c r="C31" s="121" t="str">
        <f>VLOOKUP($B31,COMPOSIÇÃO!$A$10:$J$107,3,FALSE)</f>
        <v xml:space="preserve">COMPOSIÇÃO 07 </v>
      </c>
      <c r="D31" s="122" t="str">
        <f>VLOOKUP($B31,COMPOSIÇÃO!$A$10:$J$107,4,FALSE)</f>
        <v>CONECTOR DE DERIVAÇÃO PERFURANTE - PRINCIPAL 10-95MM² - DERIVAÇÃO 1,5-10MM² - FORNECIMENTO E INSTALAÇÃO</v>
      </c>
      <c r="E31" s="120" t="str">
        <f>VLOOKUP($B31,COMPOSIÇÃO!$A$10:$J$107,5,FALSE)</f>
        <v>UN.</v>
      </c>
      <c r="F31" s="123">
        <v>6</v>
      </c>
      <c r="G31" s="124">
        <f>VLOOKUP($B31,COMPOSIÇÃO!$A$10:$J$297,8,FALSE)</f>
        <v>5.81</v>
      </c>
      <c r="H31" s="124">
        <f>VLOOKUP($B31,COMPOSIÇÃO!$A$10:$J$297,9,FALSE)</f>
        <v>4.99</v>
      </c>
      <c r="I31" s="179">
        <f t="shared" si="0"/>
        <v>13.51</v>
      </c>
      <c r="J31" s="125">
        <f t="shared" si="1"/>
        <v>81.06</v>
      </c>
      <c r="K31" s="136"/>
      <c r="M31" s="433"/>
    </row>
    <row r="32" spans="1:15" s="144" customFormat="1" ht="8.1" customHeight="1">
      <c r="A32" s="148"/>
      <c r="B32" s="149"/>
      <c r="C32" s="149"/>
      <c r="D32" s="150"/>
      <c r="E32" s="151"/>
      <c r="F32" s="152"/>
      <c r="G32" s="153"/>
      <c r="H32" s="154"/>
      <c r="I32" s="154"/>
      <c r="J32" s="165"/>
      <c r="K32" s="136"/>
      <c r="M32" s="433"/>
    </row>
    <row r="33" spans="1:11" s="144" customFormat="1">
      <c r="A33" s="106">
        <v>3</v>
      </c>
      <c r="B33" s="164"/>
      <c r="C33" s="107"/>
      <c r="D33" s="107" t="s">
        <v>243</v>
      </c>
      <c r="E33" s="108"/>
      <c r="F33" s="109"/>
      <c r="G33" s="110"/>
      <c r="H33" s="111"/>
      <c r="I33" s="111"/>
      <c r="J33" s="176">
        <f>SUM(J34:J39)</f>
        <v>73052.37999999999</v>
      </c>
      <c r="K33" s="136"/>
    </row>
    <row r="34" spans="1:11" s="144" customFormat="1" ht="25.5">
      <c r="A34" s="127" t="s">
        <v>76</v>
      </c>
      <c r="B34" s="120">
        <v>5</v>
      </c>
      <c r="C34" s="121" t="str">
        <f>VLOOKUP($B34,COMPOSIÇÃO!$A$10:$J$107,3,FALSE)</f>
        <v>COMPOSIÇÃO 03</v>
      </c>
      <c r="D34" s="122" t="str">
        <f>VLOOKUP($B34,COMPOSIÇÃO!$A$10:$J$107,4,FALSE)</f>
        <v>RETIRADA DE EQUIPAMENTOS DE ILUMINAÇÃO PÚBLICA (LUMINÁRIA, REATOR, LÂMPADA E FIAÇÃO) EM BRAÇOS DA REDE DE ILUMINAÇÃO PÚBLICA.</v>
      </c>
      <c r="E34" s="120" t="str">
        <f>VLOOKUP($B34,COMPOSIÇÃO!$A$10:$J$107,5,FALSE)</f>
        <v>UN</v>
      </c>
      <c r="F34" s="123">
        <v>44</v>
      </c>
      <c r="G34" s="124">
        <f>VLOOKUP($B34,COMPOSIÇÃO!$A$10:$J$297,8,FALSE)</f>
        <v>0</v>
      </c>
      <c r="H34" s="124">
        <f>VLOOKUP($B34,COMPOSIÇÃO!$A$10:$J$297,9,FALSE)</f>
        <v>9.4</v>
      </c>
      <c r="I34" s="179">
        <f t="shared" ref="I34:I39" si="2">TRUNC(((H34+G34)*1.2518),2)</f>
        <v>11.76</v>
      </c>
      <c r="J34" s="125">
        <f t="shared" ref="J34:J39" si="3">I34*F34</f>
        <v>517.43999999999994</v>
      </c>
      <c r="K34" s="136"/>
    </row>
    <row r="35" spans="1:11" s="144" customFormat="1" ht="51">
      <c r="A35" s="127" t="s">
        <v>228</v>
      </c>
      <c r="B35" s="120">
        <v>8</v>
      </c>
      <c r="C35" s="121" t="str">
        <f>VLOOKUP($B35,COMPOSIÇÃO!$A$10:$J$107,3,FALSE)</f>
        <v>COMPOSIÇÃO 06</v>
      </c>
      <c r="D35" s="122" t="str">
        <f>VLOOKUP($B35,COMPOSIÇÃO!$A$10:$J$107,4,FALSE)</f>
        <v>LUMINARIA DE LED PARA ILUMINAÇÃO PÚBLICA, COM POTÊNCIA DE CONSUMO DE 100W E EFICIENCIA 110LM/W, FLUXO TOTAL MÍNIMO 11.000LM,  TEMPERATURA DE COR= 5000K +/- 400K, IRC&gt;70, TENSÃO DE ALIMENTAÇÃO ~90 A 277V, COMPOSTA DE BASE PARA INSTALAÇÃO DE RELÉ FOTOELÉTRICO E DISPOSITIVO DE PROTEÇÃO CONTRA DESCARGAS ATMOSFÉRICA-DPS, IP-66,   OU EQUIVALENTE - FORNECIMENTO E INSTALAÇÃO</v>
      </c>
      <c r="E35" s="120" t="str">
        <f>VLOOKUP($B35,COMPOSIÇÃO!$A$10:$J$107,5,FALSE)</f>
        <v>UN</v>
      </c>
      <c r="F35" s="123">
        <v>44</v>
      </c>
      <c r="G35" s="124">
        <f>VLOOKUP($B35,COMPOSIÇÃO!$A$10:$J$297,8,FALSE)</f>
        <v>1195.46</v>
      </c>
      <c r="H35" s="124">
        <f>VLOOKUP($B35,COMPOSIÇÃO!$A$10:$J$297,9,FALSE)</f>
        <v>39.43</v>
      </c>
      <c r="I35" s="179">
        <f t="shared" si="2"/>
        <v>1545.83</v>
      </c>
      <c r="J35" s="125">
        <f t="shared" si="3"/>
        <v>68016.51999999999</v>
      </c>
      <c r="K35" s="136"/>
    </row>
    <row r="36" spans="1:11" s="144" customFormat="1" ht="25.5">
      <c r="A36" s="127" t="s">
        <v>229</v>
      </c>
      <c r="B36" s="120">
        <v>9</v>
      </c>
      <c r="C36" s="121" t="str">
        <f>VLOOKUP($B36,COMPOSIÇÃO!$A$10:$J$107,3,FALSE)</f>
        <v>91926</v>
      </c>
      <c r="D36" s="122" t="str">
        <f>VLOOKUP($B36,COMPOSIÇÃO!$A$10:$J$107,4,FALSE)</f>
        <v>CABO DE COBRE FLEXÍVEL ISOLADO, 2,5 MM², ANTI-CHAMA 450/750 V, PARA CIRCUITOS TERMINAIS - FORNECIMENTO E INSTALAÇÃO. AF_12/2015</v>
      </c>
      <c r="E36" s="120" t="str">
        <f>VLOOKUP($B36,COMPOSIÇÃO!$A$10:$J$107,5,FALSE)</f>
        <v>M</v>
      </c>
      <c r="F36" s="123">
        <v>176</v>
      </c>
      <c r="G36" s="124">
        <f>VLOOKUP($B36,COMPOSIÇÃO!$A$10:$J$297,8,FALSE)</f>
        <v>1.36</v>
      </c>
      <c r="H36" s="124">
        <f>VLOOKUP($B36,COMPOSIÇÃO!$A$10:$J$297,9,FALSE)</f>
        <v>0.99</v>
      </c>
      <c r="I36" s="179">
        <f t="shared" si="2"/>
        <v>2.94</v>
      </c>
      <c r="J36" s="125">
        <f t="shared" si="3"/>
        <v>517.43999999999994</v>
      </c>
      <c r="K36" s="136"/>
    </row>
    <row r="37" spans="1:11" s="144" customFormat="1">
      <c r="A37" s="127" t="s">
        <v>230</v>
      </c>
      <c r="B37" s="120">
        <v>10</v>
      </c>
      <c r="C37" s="121">
        <f>VLOOKUP($B37,COMPOSIÇÃO!$A$10:$J$107,3,FALSE)</f>
        <v>83399</v>
      </c>
      <c r="D37" s="122" t="str">
        <f>VLOOKUP($B37,COMPOSIÇÃO!$A$10:$J$107,4,FALSE)</f>
        <v>RELE FOTOELETRICO P/ COMANDO DE ILUMINACAO EXTERNA 220V/1000W - FORNECIMENTO E INSTALACAO</v>
      </c>
      <c r="E37" s="120" t="str">
        <f>VLOOKUP($B37,COMPOSIÇÃO!$A$10:$J$107,5,FALSE)</f>
        <v>UN</v>
      </c>
      <c r="F37" s="123">
        <v>44</v>
      </c>
      <c r="G37" s="124">
        <f>VLOOKUP($B37,COMPOSIÇÃO!$A$10:$J$297,8,FALSE)</f>
        <v>16.260000000000002</v>
      </c>
      <c r="H37" s="124">
        <f>VLOOKUP($B37,COMPOSIÇÃO!$A$10:$J$297,9,FALSE)</f>
        <v>11.83</v>
      </c>
      <c r="I37" s="179">
        <f t="shared" si="2"/>
        <v>35.159999999999997</v>
      </c>
      <c r="J37" s="125">
        <f t="shared" si="3"/>
        <v>1547.04</v>
      </c>
      <c r="K37" s="136"/>
    </row>
    <row r="38" spans="1:11" s="144" customFormat="1" ht="17.25" customHeight="1">
      <c r="A38" s="127" t="s">
        <v>231</v>
      </c>
      <c r="B38" s="120">
        <v>11</v>
      </c>
      <c r="C38" s="121" t="str">
        <f>VLOOKUP($B38,COMPOSIÇÃO!$A$10:$J$107,3,FALSE)</f>
        <v xml:space="preserve">COMPOSIÇÃO 07 </v>
      </c>
      <c r="D38" s="122" t="str">
        <f>VLOOKUP($B38,COMPOSIÇÃO!$A$10:$J$107,4,FALSE)</f>
        <v>CONECTOR DE DERIVAÇÃO PERFURANTE - PRINCIPAL 10-95MM² - DERIVAÇÃO 1,5-10MM² - FORNECIMENTO E INSTALAÇÃO</v>
      </c>
      <c r="E38" s="120" t="str">
        <f>VLOOKUP($B38,COMPOSIÇÃO!$A$10:$J$107,5,FALSE)</f>
        <v>UN.</v>
      </c>
      <c r="F38" s="123">
        <v>30</v>
      </c>
      <c r="G38" s="124">
        <f>VLOOKUP($B38,COMPOSIÇÃO!$A$10:$J$297,8,FALSE)</f>
        <v>5.81</v>
      </c>
      <c r="H38" s="124">
        <f>VLOOKUP($B38,COMPOSIÇÃO!$A$10:$J$297,9,FALSE)</f>
        <v>4.99</v>
      </c>
      <c r="I38" s="179">
        <f t="shared" si="2"/>
        <v>13.51</v>
      </c>
      <c r="J38" s="125">
        <f t="shared" si="3"/>
        <v>405.3</v>
      </c>
      <c r="K38" s="136"/>
    </row>
    <row r="39" spans="1:11" s="144" customFormat="1">
      <c r="A39" s="127" t="s">
        <v>241</v>
      </c>
      <c r="B39" s="120">
        <v>18</v>
      </c>
      <c r="C39" s="121" t="str">
        <f>VLOOKUP($B39,COMPOSIÇÃO!$A$10:$J$95,3,FALSE)</f>
        <v>COMPOSIÇÃO 14</v>
      </c>
      <c r="D39" s="122" t="str">
        <f>VLOOKUP($B39,COMPOSIÇÃO!$A$10:$J$95,4,FALSE)</f>
        <v>SUPORTE EXTENSOR PARA BRAÇO DE ILUMINAÇÃO PÚBLICA DE 33MM PARA 48MM - FORNECIMENTO E INSTALAÇÃO</v>
      </c>
      <c r="E39" s="120" t="str">
        <f>VLOOKUP($B39,COMPOSIÇÃO!$A$10:$J$95,5,FALSE)</f>
        <v>UN</v>
      </c>
      <c r="F39" s="123">
        <v>44</v>
      </c>
      <c r="G39" s="124">
        <f>VLOOKUP($B39,COMPOSIÇÃO!$A$10:$J$297,8,FALSE)</f>
        <v>28.75</v>
      </c>
      <c r="H39" s="124">
        <f>VLOOKUP($B39,COMPOSIÇÃO!$A$10:$J$297,9,FALSE)</f>
        <v>8.4499999999999993</v>
      </c>
      <c r="I39" s="179">
        <f t="shared" si="2"/>
        <v>46.56</v>
      </c>
      <c r="J39" s="125">
        <f t="shared" si="3"/>
        <v>2048.6400000000003</v>
      </c>
      <c r="K39" s="136"/>
    </row>
    <row r="40" spans="1:11" s="144" customFormat="1" ht="8.1" customHeight="1">
      <c r="A40" s="148"/>
      <c r="B40" s="149"/>
      <c r="C40" s="149"/>
      <c r="D40" s="150"/>
      <c r="E40" s="151"/>
      <c r="F40" s="152"/>
      <c r="G40" s="153"/>
      <c r="H40" s="154"/>
      <c r="I40" s="154"/>
      <c r="J40" s="165"/>
      <c r="K40" s="136"/>
    </row>
    <row r="41" spans="1:11" s="144" customFormat="1">
      <c r="A41" s="106">
        <v>4</v>
      </c>
      <c r="B41" s="164"/>
      <c r="C41" s="107"/>
      <c r="D41" s="107" t="s">
        <v>244</v>
      </c>
      <c r="E41" s="108"/>
      <c r="F41" s="109"/>
      <c r="G41" s="110"/>
      <c r="H41" s="111"/>
      <c r="I41" s="111"/>
      <c r="J41" s="176">
        <f>SUM(J42:J51)</f>
        <v>65461.509999999995</v>
      </c>
      <c r="K41" s="136"/>
    </row>
    <row r="42" spans="1:11" s="144" customFormat="1" ht="25.5">
      <c r="A42" s="127" t="s">
        <v>284</v>
      </c>
      <c r="B42" s="120">
        <v>5</v>
      </c>
      <c r="C42" s="121" t="str">
        <f>VLOOKUP($B42,COMPOSIÇÃO!$A$10:$J$107,3,FALSE)</f>
        <v>COMPOSIÇÃO 03</v>
      </c>
      <c r="D42" s="122" t="str">
        <f>VLOOKUP($B42,COMPOSIÇÃO!$A$10:$J$107,4,FALSE)</f>
        <v>RETIRADA DE EQUIPAMENTOS DE ILUMINAÇÃO PÚBLICA (LUMINÁRIA, REATOR, LÂMPADA E FIAÇÃO) EM BRAÇOS DA REDE DE ILUMINAÇÃO PÚBLICA.</v>
      </c>
      <c r="E42" s="120" t="str">
        <f>VLOOKUP($B42,COMPOSIÇÃO!$A$10:$J$107,5,FALSE)</f>
        <v>UN</v>
      </c>
      <c r="F42" s="123">
        <v>43</v>
      </c>
      <c r="G42" s="124">
        <f>VLOOKUP($B42,COMPOSIÇÃO!$A$10:$J$297,8,FALSE)</f>
        <v>0</v>
      </c>
      <c r="H42" s="124">
        <f>VLOOKUP($B42,COMPOSIÇÃO!$A$10:$J$297,9,FALSE)</f>
        <v>9.4</v>
      </c>
      <c r="I42" s="179">
        <f t="shared" ref="I42:I51" si="4">TRUNC(((H42+G42)*1.2518),2)</f>
        <v>11.76</v>
      </c>
      <c r="J42" s="125">
        <f t="shared" ref="J42:J51" si="5">I42*F42</f>
        <v>505.68</v>
      </c>
      <c r="K42" s="136"/>
    </row>
    <row r="43" spans="1:11" s="144" customFormat="1" ht="27" customHeight="1">
      <c r="A43" s="127" t="s">
        <v>285</v>
      </c>
      <c r="B43" s="120">
        <v>6</v>
      </c>
      <c r="C43" s="121" t="str">
        <f>VLOOKUP($B43,COMPOSIÇÃO!$A$10:$J$107,3,FALSE)</f>
        <v>COMPOSIÇÃO 04</v>
      </c>
      <c r="D43" s="122" t="str">
        <f>VLOOKUP($B43,COMPOSIÇÃO!$A$10:$J$107,4,FALSE)</f>
        <v>BRAÇO EM TUBO DE AÇO GALV. A QUENTE  D=48,00mm PROJ HOR=2,920mm E PROJ VERT=2,200mm, EM CHAPA 3,00mm CONFORME PROJETO NAS DIMENSÕES - (METALSINTER, CONIPOST, ARTIP OU SIMILAR) - FORNECIMENTO E INSTALAÇÃO.</v>
      </c>
      <c r="E43" s="120" t="str">
        <f>VLOOKUP($B43,COMPOSIÇÃO!$A$10:$J$107,5,FALSE)</f>
        <v>UN</v>
      </c>
      <c r="F43" s="123">
        <v>3</v>
      </c>
      <c r="G43" s="124">
        <f>VLOOKUP($B43,COMPOSIÇÃO!$A$10:$J$297,8,FALSE)</f>
        <v>228.6</v>
      </c>
      <c r="H43" s="124">
        <f>VLOOKUP($B43,COMPOSIÇÃO!$A$10:$J$297,9,FALSE)</f>
        <v>70.88</v>
      </c>
      <c r="I43" s="179">
        <f t="shared" si="4"/>
        <v>374.88</v>
      </c>
      <c r="J43" s="125">
        <f t="shared" si="5"/>
        <v>1124.6399999999999</v>
      </c>
      <c r="K43" s="136"/>
    </row>
    <row r="44" spans="1:11" s="144" customFormat="1" ht="51">
      <c r="A44" s="127" t="s">
        <v>286</v>
      </c>
      <c r="B44" s="120">
        <v>8</v>
      </c>
      <c r="C44" s="121" t="str">
        <f>VLOOKUP($B44,COMPOSIÇÃO!$A$10:$J$107,3,FALSE)</f>
        <v>COMPOSIÇÃO 06</v>
      </c>
      <c r="D44" s="122" t="str">
        <f>VLOOKUP($B44,COMPOSIÇÃO!$A$10:$J$107,4,FALSE)</f>
        <v>LUMINARIA DE LED PARA ILUMINAÇÃO PÚBLICA, COM POTÊNCIA DE CONSUMO DE 100W E EFICIENCIA 110LM/W, FLUXO TOTAL MÍNIMO 11.000LM,  TEMPERATURA DE COR= 5000K +/- 400K, IRC&gt;70, TENSÃO DE ALIMENTAÇÃO ~90 A 277V, COMPOSTA DE BASE PARA INSTALAÇÃO DE RELÉ FOTOELÉTRICO E DISPOSITIVO DE PROTEÇÃO CONTRA DESCARGAS ATMOSFÉRICA-DPS, IP-66,   OU EQUIVALENTE - FORNECIMENTO E INSTALAÇÃO</v>
      </c>
      <c r="E44" s="120" t="str">
        <f>VLOOKUP($B44,COMPOSIÇÃO!$A$10:$J$107,5,FALSE)</f>
        <v>UN</v>
      </c>
      <c r="F44" s="123">
        <v>33</v>
      </c>
      <c r="G44" s="124">
        <f>VLOOKUP($B44,COMPOSIÇÃO!$A$10:$J$297,8,FALSE)</f>
        <v>1195.46</v>
      </c>
      <c r="H44" s="124">
        <f>VLOOKUP($B44,COMPOSIÇÃO!$A$10:$J$297,9,FALSE)</f>
        <v>39.43</v>
      </c>
      <c r="I44" s="179">
        <f t="shared" si="4"/>
        <v>1545.83</v>
      </c>
      <c r="J44" s="125">
        <f t="shared" si="5"/>
        <v>51012.39</v>
      </c>
      <c r="K44" s="136"/>
    </row>
    <row r="45" spans="1:11" s="144" customFormat="1" ht="63.75">
      <c r="A45" s="127" t="s">
        <v>287</v>
      </c>
      <c r="B45" s="120">
        <v>7</v>
      </c>
      <c r="C45" s="121" t="str">
        <f>VLOOKUP($B45,COMPOSIÇÃO!$A$10:$J$107,3,FALSE)</f>
        <v>COMPOSIÇÃO 05</v>
      </c>
      <c r="D45" s="122" t="str">
        <f>VLOOKUP($B45,COMPOSIÇÃO!$A$10:$J$107,4,FALSE)</f>
        <v>LUMINARIA DE LED PARA ILUMINAÇÃO PÚBLICA, COM POTÊNCIA DE CONSUMO DE 50W E EFICIENCIA 110LM/W, FLUXO TOTAL MÍNIMO 5.500LM,  TEMPERATURA DE COR= 5000K +/- 400K, IRC&gt;70, TENSÃO DE ALIMENTAÇÃO ~90 A 277V, COMPOSTA DE BASE PARA INSTALAÇÃO DE RELÉ FOTOELÉTRICO E DISPOSITIVO DE PROTEÇÃO CONTRA DESCARGAS ATMOSFÉRICA-DPS, IP-66,  MODELO 8100 DA TRÓPICO, LPL Ares II MINI DA ILUMATIC  OU EQUIVALENTE - FORNECIMENTO E INSTALAÇÃO</v>
      </c>
      <c r="E45" s="120" t="str">
        <f>VLOOKUP($B45,COMPOSIÇÃO!$A$10:$J$107,5,FALSE)</f>
        <v>UN</v>
      </c>
      <c r="F45" s="123">
        <v>10</v>
      </c>
      <c r="G45" s="124">
        <f>VLOOKUP($B45,COMPOSIÇÃO!$A$10:$J$297,8,FALSE)</f>
        <v>648.96</v>
      </c>
      <c r="H45" s="124">
        <f>VLOOKUP($B45,COMPOSIÇÃO!$A$10:$J$297,9,FALSE)</f>
        <v>39.43</v>
      </c>
      <c r="I45" s="179">
        <f t="shared" si="4"/>
        <v>861.72</v>
      </c>
      <c r="J45" s="125">
        <f t="shared" si="5"/>
        <v>8617.2000000000007</v>
      </c>
      <c r="K45" s="136"/>
    </row>
    <row r="46" spans="1:11" s="144" customFormat="1" ht="25.5">
      <c r="A46" s="127" t="s">
        <v>288</v>
      </c>
      <c r="B46" s="120">
        <v>9</v>
      </c>
      <c r="C46" s="121" t="str">
        <f>VLOOKUP($B46,COMPOSIÇÃO!$A$10:$J$107,3,FALSE)</f>
        <v>91926</v>
      </c>
      <c r="D46" s="122" t="str">
        <f>VLOOKUP($B46,COMPOSIÇÃO!$A$10:$J$107,4,FALSE)</f>
        <v>CABO DE COBRE FLEXÍVEL ISOLADO, 2,5 MM², ANTI-CHAMA 450/750 V, PARA CIRCUITOS TERMINAIS - FORNECIMENTO E INSTALAÇÃO. AF_12/2015</v>
      </c>
      <c r="E46" s="120" t="str">
        <f>VLOOKUP($B46,COMPOSIÇÃO!$A$10:$J$107,5,FALSE)</f>
        <v>M</v>
      </c>
      <c r="F46" s="123">
        <v>196</v>
      </c>
      <c r="G46" s="124">
        <f>VLOOKUP($B46,COMPOSIÇÃO!$A$10:$J$297,8,FALSE)</f>
        <v>1.36</v>
      </c>
      <c r="H46" s="124">
        <f>VLOOKUP($B46,COMPOSIÇÃO!$A$10:$J$297,9,FALSE)</f>
        <v>0.99</v>
      </c>
      <c r="I46" s="179">
        <f t="shared" si="4"/>
        <v>2.94</v>
      </c>
      <c r="J46" s="125">
        <f t="shared" si="5"/>
        <v>576.24</v>
      </c>
      <c r="K46" s="136"/>
    </row>
    <row r="47" spans="1:11" s="144" customFormat="1">
      <c r="A47" s="127" t="s">
        <v>500</v>
      </c>
      <c r="B47" s="120">
        <v>10</v>
      </c>
      <c r="C47" s="121">
        <f>VLOOKUP($B47,COMPOSIÇÃO!$A$10:$J$107,3,FALSE)</f>
        <v>83399</v>
      </c>
      <c r="D47" s="122" t="str">
        <f>VLOOKUP($B47,COMPOSIÇÃO!$A$10:$J$107,4,FALSE)</f>
        <v>RELE FOTOELETRICO P/ COMANDO DE ILUMINACAO EXTERNA 220V/1000W - FORNECIMENTO E INSTALACAO</v>
      </c>
      <c r="E47" s="120" t="str">
        <f>VLOOKUP($B47,COMPOSIÇÃO!$A$10:$J$107,5,FALSE)</f>
        <v>UN</v>
      </c>
      <c r="F47" s="123">
        <v>43</v>
      </c>
      <c r="G47" s="124">
        <f>VLOOKUP($B47,COMPOSIÇÃO!$A$10:$J$297,8,FALSE)</f>
        <v>16.260000000000002</v>
      </c>
      <c r="H47" s="124">
        <f>VLOOKUP($B47,COMPOSIÇÃO!$A$10:$J$297,9,FALSE)</f>
        <v>11.83</v>
      </c>
      <c r="I47" s="179">
        <f t="shared" si="4"/>
        <v>35.159999999999997</v>
      </c>
      <c r="J47" s="125">
        <f t="shared" si="5"/>
        <v>1511.8799999999999</v>
      </c>
      <c r="K47" s="136"/>
    </row>
    <row r="48" spans="1:11" s="144" customFormat="1" ht="18" customHeight="1">
      <c r="A48" s="127" t="s">
        <v>501</v>
      </c>
      <c r="B48" s="120">
        <v>11</v>
      </c>
      <c r="C48" s="121" t="str">
        <f>VLOOKUP($B48,COMPOSIÇÃO!$A$10:$J$107,3,FALSE)</f>
        <v xml:space="preserve">COMPOSIÇÃO 07 </v>
      </c>
      <c r="D48" s="122" t="str">
        <f>VLOOKUP($B48,COMPOSIÇÃO!$A$10:$J$107,4,FALSE)</f>
        <v>CONECTOR DE DERIVAÇÃO PERFURANTE - PRINCIPAL 10-95MM² - DERIVAÇÃO 1,5-10MM² - FORNECIMENTO E INSTALAÇÃO</v>
      </c>
      <c r="E48" s="120" t="str">
        <f>VLOOKUP($B48,COMPOSIÇÃO!$A$10:$J$107,5,FALSE)</f>
        <v>UN.</v>
      </c>
      <c r="F48" s="123">
        <v>18</v>
      </c>
      <c r="G48" s="124">
        <f>VLOOKUP($B48,COMPOSIÇÃO!$A$10:$J$297,8,FALSE)</f>
        <v>5.81</v>
      </c>
      <c r="H48" s="124">
        <f>VLOOKUP($B48,COMPOSIÇÃO!$A$10:$J$297,9,FALSE)</f>
        <v>4.99</v>
      </c>
      <c r="I48" s="179">
        <f t="shared" si="4"/>
        <v>13.51</v>
      </c>
      <c r="J48" s="125">
        <f t="shared" si="5"/>
        <v>243.18</v>
      </c>
      <c r="K48" s="136"/>
    </row>
    <row r="49" spans="1:11" s="144" customFormat="1" ht="25.5">
      <c r="A49" s="127" t="s">
        <v>502</v>
      </c>
      <c r="B49" s="120">
        <v>15</v>
      </c>
      <c r="C49" s="121" t="str">
        <f>VLOOKUP($B49,COMPOSIÇÃO!$A$10:$J$107,3,FALSE)</f>
        <v>COMPOSIÇÃO 11</v>
      </c>
      <c r="D49" s="122" t="str">
        <f>VLOOKUP($B49,COMPOSIÇÃO!$A$10:$J$107,4,FALSE)</f>
        <v>PARAFUSO M16 EM ACO GALVANIZADO, COMPRIMENTO = 250 MM, DIAMETRO = 16 MM, ROSCA MAQUINA, CABECA QUADRADA - FORNECIMENTO E INSTALAÇÃO</v>
      </c>
      <c r="E49" s="120" t="str">
        <f>VLOOKUP($B49,COMPOSIÇÃO!$A$10:$J$107,5,FALSE)</f>
        <v>UN</v>
      </c>
      <c r="F49" s="123">
        <v>2</v>
      </c>
      <c r="G49" s="124">
        <f>VLOOKUP($B49,COMPOSIÇÃO!$A$10:$J$297,8,FALSE)</f>
        <v>6.63</v>
      </c>
      <c r="H49" s="124">
        <f>VLOOKUP($B49,COMPOSIÇÃO!$A$10:$J$297,9,FALSE)</f>
        <v>3.76</v>
      </c>
      <c r="I49" s="179">
        <f t="shared" si="4"/>
        <v>13</v>
      </c>
      <c r="J49" s="125">
        <f t="shared" si="5"/>
        <v>26</v>
      </c>
      <c r="K49" s="136"/>
    </row>
    <row r="50" spans="1:11" s="144" customFormat="1" ht="25.5">
      <c r="A50" s="127" t="s">
        <v>503</v>
      </c>
      <c r="B50" s="120">
        <v>16</v>
      </c>
      <c r="C50" s="121" t="str">
        <f>VLOOKUP($B50,COMPOSIÇÃO!$A$10:$J$107,3,FALSE)</f>
        <v>COMPOSIÇÃO 12</v>
      </c>
      <c r="D50" s="122" t="str">
        <f>VLOOKUP($B50,COMPOSIÇÃO!$A$10:$J$107,4,FALSE)</f>
        <v>PARAFUSO M16 EM ACO GALVANIZADO, COMPRIMENTO =300 MM, DIAMETRO = 16 MM, ROSCA MAQUINA, CABECA QUADRADA - FORNECIMENTO E INSTALAÇÃO</v>
      </c>
      <c r="E50" s="120" t="str">
        <f>VLOOKUP($B50,COMPOSIÇÃO!$A$10:$J$107,5,FALSE)</f>
        <v>UN</v>
      </c>
      <c r="F50" s="123">
        <v>2</v>
      </c>
      <c r="G50" s="124">
        <f>VLOOKUP($B50,COMPOSIÇÃO!$A$10:$J$297,8,FALSE)</f>
        <v>7.61</v>
      </c>
      <c r="H50" s="124">
        <f>VLOOKUP($B50,COMPOSIÇÃO!$A$10:$J$297,9,FALSE)</f>
        <v>3.76</v>
      </c>
      <c r="I50" s="179">
        <f t="shared" si="4"/>
        <v>14.23</v>
      </c>
      <c r="J50" s="125">
        <f t="shared" si="5"/>
        <v>28.46</v>
      </c>
      <c r="K50" s="136"/>
    </row>
    <row r="51" spans="1:11" s="144" customFormat="1">
      <c r="A51" s="127" t="s">
        <v>504</v>
      </c>
      <c r="B51" s="120">
        <v>18</v>
      </c>
      <c r="C51" s="121" t="str">
        <f>VLOOKUP($B51,COMPOSIÇÃO!$A$10:$J$95,3,FALSE)</f>
        <v>COMPOSIÇÃO 14</v>
      </c>
      <c r="D51" s="122" t="str">
        <f>VLOOKUP($B51,COMPOSIÇÃO!$A$10:$J$95,4,FALSE)</f>
        <v>SUPORTE EXTENSOR PARA BRAÇO DE ILUMINAÇÃO PÚBLICA DE 33MM PARA 48MM - FORNECIMENTO E INSTALAÇÃO</v>
      </c>
      <c r="E51" s="120" t="str">
        <f>VLOOKUP($B51,COMPOSIÇÃO!$A$10:$J$95,5,FALSE)</f>
        <v>UN</v>
      </c>
      <c r="F51" s="123">
        <v>39</v>
      </c>
      <c r="G51" s="124">
        <f>VLOOKUP($B51,COMPOSIÇÃO!$A$10:$J$297,8,FALSE)</f>
        <v>28.75</v>
      </c>
      <c r="H51" s="124">
        <f>VLOOKUP($B51,COMPOSIÇÃO!$A$10:$J$297,9,FALSE)</f>
        <v>8.4499999999999993</v>
      </c>
      <c r="I51" s="179">
        <f t="shared" si="4"/>
        <v>46.56</v>
      </c>
      <c r="J51" s="125">
        <f t="shared" si="5"/>
        <v>1815.8400000000001</v>
      </c>
      <c r="K51" s="136"/>
    </row>
    <row r="52" spans="1:11" s="144" customFormat="1" ht="8.1" customHeight="1">
      <c r="A52" s="148"/>
      <c r="B52" s="149"/>
      <c r="C52" s="149"/>
      <c r="D52" s="150"/>
      <c r="E52" s="151"/>
      <c r="F52" s="152"/>
      <c r="G52" s="153"/>
      <c r="H52" s="154"/>
      <c r="I52" s="154"/>
      <c r="J52" s="165"/>
      <c r="K52" s="136"/>
    </row>
    <row r="53" spans="1:11" s="144" customFormat="1">
      <c r="A53" s="106">
        <v>5</v>
      </c>
      <c r="B53" s="164"/>
      <c r="C53" s="107"/>
      <c r="D53" s="107" t="s">
        <v>245</v>
      </c>
      <c r="E53" s="108"/>
      <c r="F53" s="109"/>
      <c r="G53" s="110"/>
      <c r="H53" s="111"/>
      <c r="I53" s="111"/>
      <c r="J53" s="176">
        <f>SUM(J54:J63)</f>
        <v>23427.149999999998</v>
      </c>
      <c r="K53" s="145"/>
    </row>
    <row r="54" spans="1:11" s="144" customFormat="1" ht="25.5">
      <c r="A54" s="127" t="s">
        <v>289</v>
      </c>
      <c r="B54" s="120">
        <v>5</v>
      </c>
      <c r="C54" s="121" t="str">
        <f>VLOOKUP($B54,COMPOSIÇÃO!$A$10:$J$107,3,FALSE)</f>
        <v>COMPOSIÇÃO 03</v>
      </c>
      <c r="D54" s="122" t="str">
        <f>VLOOKUP($B54,COMPOSIÇÃO!$A$10:$J$107,4,FALSE)</f>
        <v>RETIRADA DE EQUIPAMENTOS DE ILUMINAÇÃO PÚBLICA (LUMINÁRIA, REATOR, LÂMPADA E FIAÇÃO) EM BRAÇOS DA REDE DE ILUMINAÇÃO PÚBLICA.</v>
      </c>
      <c r="E54" s="120" t="str">
        <f>VLOOKUP($B54,COMPOSIÇÃO!$A$10:$J$107,5,FALSE)</f>
        <v>UN</v>
      </c>
      <c r="F54" s="123">
        <v>24</v>
      </c>
      <c r="G54" s="124">
        <f>VLOOKUP($B54,COMPOSIÇÃO!$A$10:$J$297,8,FALSE)</f>
        <v>0</v>
      </c>
      <c r="H54" s="124">
        <f>VLOOKUP($B54,COMPOSIÇÃO!$A$10:$J$297,9,FALSE)</f>
        <v>9.4</v>
      </c>
      <c r="I54" s="179">
        <f t="shared" ref="I54:I63" si="6">TRUNC(((H54+G54)*1.2518),2)</f>
        <v>11.76</v>
      </c>
      <c r="J54" s="125">
        <f t="shared" ref="J54:J63" si="7">I54*F54</f>
        <v>282.24</v>
      </c>
      <c r="K54" s="136"/>
    </row>
    <row r="55" spans="1:11" s="144" customFormat="1" ht="27" customHeight="1">
      <c r="A55" s="127" t="s">
        <v>290</v>
      </c>
      <c r="B55" s="120">
        <v>6</v>
      </c>
      <c r="C55" s="121" t="str">
        <f>VLOOKUP($B55,COMPOSIÇÃO!$A$10:$J$107,3,FALSE)</f>
        <v>COMPOSIÇÃO 04</v>
      </c>
      <c r="D55" s="122" t="str">
        <f>VLOOKUP($B55,COMPOSIÇÃO!$A$10:$J$107,4,FALSE)</f>
        <v>BRAÇO EM TUBO DE AÇO GALV. A QUENTE  D=48,00mm PROJ HOR=2,920mm E PROJ VERT=2,200mm, EM CHAPA 3,00mm CONFORME PROJETO NAS DIMENSÕES - (METALSINTER, CONIPOST, ARTIP OU SIMILAR) - FORNECIMENTO E INSTALAÇÃO.</v>
      </c>
      <c r="E55" s="120" t="str">
        <f>VLOOKUP($B55,COMPOSIÇÃO!$A$10:$J$107,5,FALSE)</f>
        <v>UN</v>
      </c>
      <c r="F55" s="123">
        <v>1</v>
      </c>
      <c r="G55" s="124">
        <f>VLOOKUP($B55,COMPOSIÇÃO!$A$10:$J$297,8,FALSE)</f>
        <v>228.6</v>
      </c>
      <c r="H55" s="124">
        <f>VLOOKUP($B55,COMPOSIÇÃO!$A$10:$J$297,9,FALSE)</f>
        <v>70.88</v>
      </c>
      <c r="I55" s="179">
        <f t="shared" si="6"/>
        <v>374.88</v>
      </c>
      <c r="J55" s="125">
        <f t="shared" si="7"/>
        <v>374.88</v>
      </c>
      <c r="K55" s="136"/>
    </row>
    <row r="56" spans="1:11" s="144" customFormat="1" ht="66" customHeight="1">
      <c r="A56" s="127" t="s">
        <v>291</v>
      </c>
      <c r="B56" s="120">
        <v>7</v>
      </c>
      <c r="C56" s="121" t="str">
        <f>VLOOKUP($B56,COMPOSIÇÃO!$A$10:$J$107,3,FALSE)</f>
        <v>COMPOSIÇÃO 05</v>
      </c>
      <c r="D56" s="122" t="str">
        <f>VLOOKUP($B56,COMPOSIÇÃO!$A$10:$J$107,4,FALSE)</f>
        <v>LUMINARIA DE LED PARA ILUMINAÇÃO PÚBLICA, COM POTÊNCIA DE CONSUMO DE 50W E EFICIENCIA 110LM/W, FLUXO TOTAL MÍNIMO 5.500LM,  TEMPERATURA DE COR= 5000K +/- 400K, IRC&gt;70, TENSÃO DE ALIMENTAÇÃO ~90 A 277V, COMPOSTA DE BASE PARA INSTALAÇÃO DE RELÉ FOTOELÉTRICO E DISPOSITIVO DE PROTEÇÃO CONTRA DESCARGAS ATMOSFÉRICA-DPS, IP-66,  MODELO 8100 DA TRÓPICO, LPL Ares II MINI DA ILUMATIC  OU EQUIVALENTE - FORNECIMENTO E INSTALAÇÃO</v>
      </c>
      <c r="E56" s="120" t="str">
        <f>VLOOKUP($B56,COMPOSIÇÃO!$A$10:$J$107,5,FALSE)</f>
        <v>UN</v>
      </c>
      <c r="F56" s="123">
        <v>24</v>
      </c>
      <c r="G56" s="124">
        <f>VLOOKUP($B56,COMPOSIÇÃO!$A$10:$J$297,8,FALSE)</f>
        <v>648.96</v>
      </c>
      <c r="H56" s="124">
        <f>VLOOKUP($B56,COMPOSIÇÃO!$A$10:$J$297,9,FALSE)</f>
        <v>39.43</v>
      </c>
      <c r="I56" s="179">
        <f t="shared" si="6"/>
        <v>861.72</v>
      </c>
      <c r="J56" s="125">
        <f t="shared" si="7"/>
        <v>20681.28</v>
      </c>
      <c r="K56" s="136"/>
    </row>
    <row r="57" spans="1:11" s="144" customFormat="1" ht="25.5">
      <c r="A57" s="127" t="s">
        <v>292</v>
      </c>
      <c r="B57" s="120">
        <v>9</v>
      </c>
      <c r="C57" s="121" t="str">
        <f>VLOOKUP($B57,COMPOSIÇÃO!$A$10:$J$107,3,FALSE)</f>
        <v>91926</v>
      </c>
      <c r="D57" s="122" t="str">
        <f>VLOOKUP($B57,COMPOSIÇÃO!$A$10:$J$107,4,FALSE)</f>
        <v>CABO DE COBRE FLEXÍVEL ISOLADO, 2,5 MM², ANTI-CHAMA 450/750 V, PARA CIRCUITOS TERMINAIS - FORNECIMENTO E INSTALAÇÃO. AF_12/2015</v>
      </c>
      <c r="E57" s="120" t="str">
        <f>VLOOKUP($B57,COMPOSIÇÃO!$A$10:$J$107,5,FALSE)</f>
        <v>M</v>
      </c>
      <c r="F57" s="123">
        <v>104</v>
      </c>
      <c r="G57" s="124">
        <f>VLOOKUP($B57,COMPOSIÇÃO!$A$10:$J$297,8,FALSE)</f>
        <v>1.36</v>
      </c>
      <c r="H57" s="124">
        <f>VLOOKUP($B57,COMPOSIÇÃO!$A$10:$J$297,9,FALSE)</f>
        <v>0.99</v>
      </c>
      <c r="I57" s="179">
        <f t="shared" si="6"/>
        <v>2.94</v>
      </c>
      <c r="J57" s="125">
        <f t="shared" si="7"/>
        <v>305.76</v>
      </c>
      <c r="K57" s="136"/>
    </row>
    <row r="58" spans="1:11" s="144" customFormat="1">
      <c r="A58" s="127" t="s">
        <v>293</v>
      </c>
      <c r="B58" s="120">
        <v>10</v>
      </c>
      <c r="C58" s="121">
        <f>VLOOKUP($B58,COMPOSIÇÃO!$A$10:$J$107,3,FALSE)</f>
        <v>83399</v>
      </c>
      <c r="D58" s="122" t="str">
        <f>VLOOKUP($B58,COMPOSIÇÃO!$A$10:$J$107,4,FALSE)</f>
        <v>RELE FOTOELETRICO P/ COMANDO DE ILUMINACAO EXTERNA 220V/1000W - FORNECIMENTO E INSTALACAO</v>
      </c>
      <c r="E58" s="120" t="str">
        <f>VLOOKUP($B58,COMPOSIÇÃO!$A$10:$J$107,5,FALSE)</f>
        <v>UN</v>
      </c>
      <c r="F58" s="123">
        <v>24</v>
      </c>
      <c r="G58" s="124">
        <f>VLOOKUP($B58,COMPOSIÇÃO!$A$10:$J$297,8,FALSE)</f>
        <v>16.260000000000002</v>
      </c>
      <c r="H58" s="124">
        <f>VLOOKUP($B58,COMPOSIÇÃO!$A$10:$J$297,9,FALSE)</f>
        <v>11.83</v>
      </c>
      <c r="I58" s="179">
        <f t="shared" si="6"/>
        <v>35.159999999999997</v>
      </c>
      <c r="J58" s="125">
        <f t="shared" si="7"/>
        <v>843.83999999999992</v>
      </c>
      <c r="K58" s="136"/>
    </row>
    <row r="59" spans="1:11" s="144" customFormat="1" ht="18.75" customHeight="1">
      <c r="A59" s="127" t="s">
        <v>294</v>
      </c>
      <c r="B59" s="120">
        <v>11</v>
      </c>
      <c r="C59" s="121" t="str">
        <f>VLOOKUP($B59,COMPOSIÇÃO!$A$10:$J$107,3,FALSE)</f>
        <v xml:space="preserve">COMPOSIÇÃO 07 </v>
      </c>
      <c r="D59" s="122" t="str">
        <f>VLOOKUP($B59,COMPOSIÇÃO!$A$10:$J$107,4,FALSE)</f>
        <v>CONECTOR DE DERIVAÇÃO PERFURANTE - PRINCIPAL 10-95MM² - DERIVAÇÃO 1,5-10MM² - FORNECIMENTO E INSTALAÇÃO</v>
      </c>
      <c r="E59" s="120" t="str">
        <f>VLOOKUP($B59,COMPOSIÇÃO!$A$10:$J$107,5,FALSE)</f>
        <v>UN.</v>
      </c>
      <c r="F59" s="123">
        <v>8</v>
      </c>
      <c r="G59" s="124">
        <f>VLOOKUP($B59,COMPOSIÇÃO!$A$10:$J$297,8,FALSE)</f>
        <v>5.81</v>
      </c>
      <c r="H59" s="124">
        <f>VLOOKUP($B59,COMPOSIÇÃO!$A$10:$J$297,9,FALSE)</f>
        <v>4.99</v>
      </c>
      <c r="I59" s="179">
        <f t="shared" si="6"/>
        <v>13.51</v>
      </c>
      <c r="J59" s="125">
        <f t="shared" si="7"/>
        <v>108.08</v>
      </c>
      <c r="K59" s="136"/>
    </row>
    <row r="60" spans="1:11" s="144" customFormat="1">
      <c r="A60" s="127" t="s">
        <v>505</v>
      </c>
      <c r="B60" s="120">
        <v>12</v>
      </c>
      <c r="C60" s="121" t="str">
        <f>VLOOKUP($B60,COMPOSIÇÃO!$A$10:$J$107,3,FALSE)</f>
        <v>COMPOSIÇÃO 08</v>
      </c>
      <c r="D60" s="122" t="str">
        <f>VLOOKUP($B60,COMPOSIÇÃO!$A$10:$J$107,4,FALSE)</f>
        <v>CINTA AÇO GALVANIZADO 210MM - FORNECIMENTO E INSTALAÇÃO</v>
      </c>
      <c r="E60" s="120" t="str">
        <f>VLOOKUP($B60,COMPOSIÇÃO!$A$10:$J$107,5,FALSE)</f>
        <v>UN</v>
      </c>
      <c r="F60" s="123">
        <v>1</v>
      </c>
      <c r="G60" s="124">
        <f>VLOOKUP($B60,COMPOSIÇÃO!$A$10:$J$297,8,FALSE)</f>
        <v>22.99</v>
      </c>
      <c r="H60" s="124">
        <f>VLOOKUP($B60,COMPOSIÇÃO!$A$10:$J$297,9,FALSE)</f>
        <v>9.4</v>
      </c>
      <c r="I60" s="179">
        <f t="shared" si="6"/>
        <v>40.54</v>
      </c>
      <c r="J60" s="125">
        <f t="shared" si="7"/>
        <v>40.54</v>
      </c>
      <c r="K60" s="136"/>
    </row>
    <row r="61" spans="1:11" s="144" customFormat="1">
      <c r="A61" s="127" t="s">
        <v>506</v>
      </c>
      <c r="B61" s="120">
        <v>13</v>
      </c>
      <c r="C61" s="121" t="str">
        <f>VLOOKUP($B61,COMPOSIÇÃO!$A$10:$J$107,3,FALSE)</f>
        <v>COMPOSIÇÃO 09</v>
      </c>
      <c r="D61" s="122" t="str">
        <f>VLOOKUP($B61,COMPOSIÇÃO!$A$10:$J$107,4,FALSE)</f>
        <v>CINTA AÇO GALVANIZADO 230MM - FORNECIMENTO E INSTALAÇÃO</v>
      </c>
      <c r="E61" s="120" t="str">
        <f>VLOOKUP($B61,COMPOSIÇÃO!$A$10:$J$107,5,FALSE)</f>
        <v>UN</v>
      </c>
      <c r="F61" s="123">
        <v>1</v>
      </c>
      <c r="G61" s="124">
        <f>VLOOKUP($B61,COMPOSIÇÃO!$A$10:$J$297,8,FALSE)</f>
        <v>15.41</v>
      </c>
      <c r="H61" s="124">
        <f>VLOOKUP($B61,COMPOSIÇÃO!$A$10:$J$297,9,FALSE)</f>
        <v>9.4</v>
      </c>
      <c r="I61" s="179">
        <f t="shared" si="6"/>
        <v>31.05</v>
      </c>
      <c r="J61" s="125">
        <f t="shared" si="7"/>
        <v>31.05</v>
      </c>
      <c r="K61" s="136"/>
    </row>
    <row r="62" spans="1:11" s="144" customFormat="1" ht="25.5">
      <c r="A62" s="127" t="s">
        <v>507</v>
      </c>
      <c r="B62" s="120">
        <v>14</v>
      </c>
      <c r="C62" s="121" t="str">
        <f>VLOOKUP($B62,COMPOSIÇÃO!$A$10:$J$107,3,FALSE)</f>
        <v>COMPOSIÇÃO 10</v>
      </c>
      <c r="D62" s="122" t="str">
        <f>VLOOKUP($B62,COMPOSIÇÃO!$A$10:$J$107,4,FALSE)</f>
        <v>PARAFUSO FRANCES M16 EM ACO GALVANIZADO, COMPRIMENTO = 70 MM, DIAMETRO = 16MM, CABECA ABAULADA - FORNECIMENTO E INSTALAÇÃO</v>
      </c>
      <c r="E62" s="120" t="str">
        <f>VLOOKUP($B62,COMPOSIÇÃO!$A$10:$J$107,5,FALSE)</f>
        <v>UN</v>
      </c>
      <c r="F62" s="123">
        <v>2</v>
      </c>
      <c r="G62" s="124">
        <f>VLOOKUP($B62,COMPOSIÇÃO!$A$10:$J$297,8,FALSE)</f>
        <v>2.98</v>
      </c>
      <c r="H62" s="124">
        <f>VLOOKUP($B62,COMPOSIÇÃO!$A$10:$J$297,9,FALSE)</f>
        <v>2.82</v>
      </c>
      <c r="I62" s="179">
        <f t="shared" si="6"/>
        <v>7.26</v>
      </c>
      <c r="J62" s="125">
        <f t="shared" si="7"/>
        <v>14.52</v>
      </c>
      <c r="K62" s="136"/>
    </row>
    <row r="63" spans="1:11" s="144" customFormat="1">
      <c r="A63" s="127" t="s">
        <v>508</v>
      </c>
      <c r="B63" s="120">
        <v>18</v>
      </c>
      <c r="C63" s="121" t="str">
        <f>VLOOKUP($B63,COMPOSIÇÃO!$A$10:$J$95,3,FALSE)</f>
        <v>COMPOSIÇÃO 14</v>
      </c>
      <c r="D63" s="122" t="str">
        <f>VLOOKUP($B63,COMPOSIÇÃO!$A$10:$J$95,4,FALSE)</f>
        <v>SUPORTE EXTENSOR PARA BRAÇO DE ILUMINAÇÃO PÚBLICA DE 33MM PARA 48MM - FORNECIMENTO E INSTALAÇÃO</v>
      </c>
      <c r="E63" s="120" t="str">
        <f>VLOOKUP($B63,COMPOSIÇÃO!$A$10:$J$95,5,FALSE)</f>
        <v>UN</v>
      </c>
      <c r="F63" s="123">
        <v>16</v>
      </c>
      <c r="G63" s="124">
        <f>VLOOKUP($B63,COMPOSIÇÃO!$A$10:$J$297,8,FALSE)</f>
        <v>28.75</v>
      </c>
      <c r="H63" s="124">
        <f>VLOOKUP($B63,COMPOSIÇÃO!$A$10:$J$297,9,FALSE)</f>
        <v>8.4499999999999993</v>
      </c>
      <c r="I63" s="179">
        <f t="shared" si="6"/>
        <v>46.56</v>
      </c>
      <c r="J63" s="125">
        <f t="shared" si="7"/>
        <v>744.96</v>
      </c>
      <c r="K63" s="136"/>
    </row>
    <row r="64" spans="1:11" s="144" customFormat="1" ht="8.1" customHeight="1">
      <c r="A64" s="148"/>
      <c r="B64" s="149"/>
      <c r="C64" s="149"/>
      <c r="D64" s="150"/>
      <c r="E64" s="151"/>
      <c r="F64" s="152"/>
      <c r="G64" s="153"/>
      <c r="H64" s="154"/>
      <c r="I64" s="154"/>
      <c r="J64" s="165"/>
      <c r="K64" s="136"/>
    </row>
    <row r="65" spans="1:11">
      <c r="A65" s="106">
        <v>6</v>
      </c>
      <c r="B65" s="164"/>
      <c r="C65" s="107"/>
      <c r="D65" s="107" t="s">
        <v>246</v>
      </c>
      <c r="E65" s="108"/>
      <c r="F65" s="109"/>
      <c r="G65" s="110"/>
      <c r="H65" s="111"/>
      <c r="I65" s="111"/>
      <c r="J65" s="176">
        <f>SUM(J66:J78)</f>
        <v>69329.030000000013</v>
      </c>
      <c r="K65" s="136"/>
    </row>
    <row r="66" spans="1:11" ht="25.5">
      <c r="A66" s="127" t="s">
        <v>295</v>
      </c>
      <c r="B66" s="120">
        <v>5</v>
      </c>
      <c r="C66" s="121" t="str">
        <f>VLOOKUP($B66,COMPOSIÇÃO!$A$10:$J$107,3,FALSE)</f>
        <v>COMPOSIÇÃO 03</v>
      </c>
      <c r="D66" s="122" t="str">
        <f>VLOOKUP($B66,COMPOSIÇÃO!$A$10:$J$107,4,FALSE)</f>
        <v>RETIRADA DE EQUIPAMENTOS DE ILUMINAÇÃO PÚBLICA (LUMINÁRIA, REATOR, LÂMPADA E FIAÇÃO) EM BRAÇOS DA REDE DE ILUMINAÇÃO PÚBLICA.</v>
      </c>
      <c r="E66" s="120" t="str">
        <f>VLOOKUP($B66,COMPOSIÇÃO!$A$10:$J$107,5,FALSE)</f>
        <v>UN</v>
      </c>
      <c r="F66" s="123">
        <v>47</v>
      </c>
      <c r="G66" s="124">
        <f>VLOOKUP($B66,COMPOSIÇÃO!$A$10:$J$297,8,FALSE)</f>
        <v>0</v>
      </c>
      <c r="H66" s="124">
        <f>VLOOKUP($B66,COMPOSIÇÃO!$A$10:$J$297,9,FALSE)</f>
        <v>9.4</v>
      </c>
      <c r="I66" s="179">
        <f t="shared" ref="I66:I78" si="8">TRUNC(((H66+G66)*1.2518),2)</f>
        <v>11.76</v>
      </c>
      <c r="J66" s="125">
        <f t="shared" ref="J66:J78" si="9">I66*F66</f>
        <v>552.72</v>
      </c>
      <c r="K66" s="136"/>
    </row>
    <row r="67" spans="1:11" ht="27" customHeight="1">
      <c r="A67" s="127" t="s">
        <v>296</v>
      </c>
      <c r="B67" s="120">
        <v>6</v>
      </c>
      <c r="C67" s="121" t="str">
        <f>VLOOKUP($B67,COMPOSIÇÃO!$A$10:$J$107,3,FALSE)</f>
        <v>COMPOSIÇÃO 04</v>
      </c>
      <c r="D67" s="122" t="str">
        <f>VLOOKUP($B67,COMPOSIÇÃO!$A$10:$J$107,4,FALSE)</f>
        <v>BRAÇO EM TUBO DE AÇO GALV. A QUENTE  D=48,00mm PROJ HOR=2,920mm E PROJ VERT=2,200mm, EM CHAPA 3,00mm CONFORME PROJETO NAS DIMENSÕES - (METALSINTER, CONIPOST, ARTIP OU SIMILAR) - FORNECIMENTO E INSTALAÇÃO.</v>
      </c>
      <c r="E67" s="120" t="str">
        <f>VLOOKUP($B67,COMPOSIÇÃO!$A$10:$J$107,5,FALSE)</f>
        <v>UN</v>
      </c>
      <c r="F67" s="123">
        <v>2</v>
      </c>
      <c r="G67" s="124">
        <f>VLOOKUP($B67,COMPOSIÇÃO!$A$10:$J$297,8,FALSE)</f>
        <v>228.6</v>
      </c>
      <c r="H67" s="124">
        <f>VLOOKUP($B67,COMPOSIÇÃO!$A$10:$J$297,9,FALSE)</f>
        <v>70.88</v>
      </c>
      <c r="I67" s="179">
        <f t="shared" si="8"/>
        <v>374.88</v>
      </c>
      <c r="J67" s="125">
        <f t="shared" si="9"/>
        <v>749.76</v>
      </c>
      <c r="K67" s="136"/>
    </row>
    <row r="68" spans="1:11" ht="51">
      <c r="A68" s="127" t="s">
        <v>297</v>
      </c>
      <c r="B68" s="120">
        <v>8</v>
      </c>
      <c r="C68" s="121" t="str">
        <f>VLOOKUP($B68,COMPOSIÇÃO!$A$10:$J$107,3,FALSE)</f>
        <v>COMPOSIÇÃO 06</v>
      </c>
      <c r="D68" s="122" t="str">
        <f>VLOOKUP($B68,COMPOSIÇÃO!$A$10:$J$107,4,FALSE)</f>
        <v>LUMINARIA DE LED PARA ILUMINAÇÃO PÚBLICA, COM POTÊNCIA DE CONSUMO DE 100W E EFICIENCIA 110LM/W, FLUXO TOTAL MÍNIMO 11.000LM,  TEMPERATURA DE COR= 5000K +/- 400K, IRC&gt;70, TENSÃO DE ALIMENTAÇÃO ~90 A 277V, COMPOSTA DE BASE PARA INSTALAÇÃO DE RELÉ FOTOELÉTRICO E DISPOSITIVO DE PROTEÇÃO CONTRA DESCARGAS ATMOSFÉRICA-DPS, IP-66,   OU EQUIVALENTE - FORNECIMENTO E INSTALAÇÃO</v>
      </c>
      <c r="E68" s="120" t="str">
        <f>VLOOKUP($B68,COMPOSIÇÃO!$A$10:$J$107,5,FALSE)</f>
        <v>UN</v>
      </c>
      <c r="F68" s="123">
        <v>33</v>
      </c>
      <c r="G68" s="124">
        <f>VLOOKUP($B68,COMPOSIÇÃO!$A$10:$J$297,8,FALSE)</f>
        <v>1195.46</v>
      </c>
      <c r="H68" s="124">
        <f>VLOOKUP($B68,COMPOSIÇÃO!$A$10:$J$297,9,FALSE)</f>
        <v>39.43</v>
      </c>
      <c r="I68" s="179">
        <f t="shared" si="8"/>
        <v>1545.83</v>
      </c>
      <c r="J68" s="125">
        <f t="shared" si="9"/>
        <v>51012.39</v>
      </c>
      <c r="K68" s="136"/>
    </row>
    <row r="69" spans="1:11" ht="66" customHeight="1">
      <c r="A69" s="127" t="s">
        <v>298</v>
      </c>
      <c r="B69" s="120">
        <v>7</v>
      </c>
      <c r="C69" s="121" t="str">
        <f>VLOOKUP($B69,COMPOSIÇÃO!$A$10:$J$107,3,FALSE)</f>
        <v>COMPOSIÇÃO 05</v>
      </c>
      <c r="D69" s="122" t="str">
        <f>VLOOKUP($B69,COMPOSIÇÃO!$A$10:$J$107,4,FALSE)</f>
        <v>LUMINARIA DE LED PARA ILUMINAÇÃO PÚBLICA, COM POTÊNCIA DE CONSUMO DE 50W E EFICIENCIA 110LM/W, FLUXO TOTAL MÍNIMO 5.500LM,  TEMPERATURA DE COR= 5000K +/- 400K, IRC&gt;70, TENSÃO DE ALIMENTAÇÃO ~90 A 277V, COMPOSTA DE BASE PARA INSTALAÇÃO DE RELÉ FOTOELÉTRICO E DISPOSITIVO DE PROTEÇÃO CONTRA DESCARGAS ATMOSFÉRICA-DPS, IP-66,  MODELO 8100 DA TRÓPICO, LPL Ares II MINI DA ILUMATIC  OU EQUIVALENTE - FORNECIMENTO E INSTALAÇÃO</v>
      </c>
      <c r="E69" s="120" t="str">
        <f>VLOOKUP($B69,COMPOSIÇÃO!$A$10:$J$107,5,FALSE)</f>
        <v>UN</v>
      </c>
      <c r="F69" s="123">
        <v>14</v>
      </c>
      <c r="G69" s="124">
        <f>VLOOKUP($B69,COMPOSIÇÃO!$A$10:$J$297,8,FALSE)</f>
        <v>648.96</v>
      </c>
      <c r="H69" s="124">
        <f>VLOOKUP($B69,COMPOSIÇÃO!$A$10:$J$297,9,FALSE)</f>
        <v>39.43</v>
      </c>
      <c r="I69" s="179">
        <f t="shared" si="8"/>
        <v>861.72</v>
      </c>
      <c r="J69" s="125">
        <f t="shared" si="9"/>
        <v>12064.08</v>
      </c>
      <c r="K69" s="136"/>
    </row>
    <row r="70" spans="1:11" ht="25.5">
      <c r="A70" s="127" t="s">
        <v>299</v>
      </c>
      <c r="B70" s="120">
        <v>9</v>
      </c>
      <c r="C70" s="121" t="str">
        <f>VLOOKUP($B70,COMPOSIÇÃO!$A$10:$J$107,3,FALSE)</f>
        <v>91926</v>
      </c>
      <c r="D70" s="122" t="str">
        <f>VLOOKUP($B70,COMPOSIÇÃO!$A$10:$J$107,4,FALSE)</f>
        <v>CABO DE COBRE FLEXÍVEL ISOLADO, 2,5 MM², ANTI-CHAMA 450/750 V, PARA CIRCUITOS TERMINAIS - FORNECIMENTO E INSTALAÇÃO. AF_12/2015</v>
      </c>
      <c r="E70" s="120" t="str">
        <f>VLOOKUP($B70,COMPOSIÇÃO!$A$10:$J$107,5,FALSE)</f>
        <v>M</v>
      </c>
      <c r="F70" s="123">
        <v>204</v>
      </c>
      <c r="G70" s="124">
        <f>VLOOKUP($B70,COMPOSIÇÃO!$A$10:$J$297,8,FALSE)</f>
        <v>1.36</v>
      </c>
      <c r="H70" s="124">
        <f>VLOOKUP($B70,COMPOSIÇÃO!$A$10:$J$297,9,FALSE)</f>
        <v>0.99</v>
      </c>
      <c r="I70" s="179">
        <f t="shared" si="8"/>
        <v>2.94</v>
      </c>
      <c r="J70" s="125">
        <f t="shared" si="9"/>
        <v>599.76</v>
      </c>
      <c r="K70" s="136"/>
    </row>
    <row r="71" spans="1:11">
      <c r="A71" s="127" t="s">
        <v>300</v>
      </c>
      <c r="B71" s="120">
        <v>10</v>
      </c>
      <c r="C71" s="121">
        <f>VLOOKUP($B71,COMPOSIÇÃO!$A$10:$J$107,3,FALSE)</f>
        <v>83399</v>
      </c>
      <c r="D71" s="122" t="str">
        <f>VLOOKUP($B71,COMPOSIÇÃO!$A$10:$J$107,4,FALSE)</f>
        <v>RELE FOTOELETRICO P/ COMANDO DE ILUMINACAO EXTERNA 220V/1000W - FORNECIMENTO E INSTALACAO</v>
      </c>
      <c r="E71" s="120" t="str">
        <f>VLOOKUP($B71,COMPOSIÇÃO!$A$10:$J$107,5,FALSE)</f>
        <v>UN</v>
      </c>
      <c r="F71" s="123">
        <v>47</v>
      </c>
      <c r="G71" s="124">
        <f>VLOOKUP($B71,COMPOSIÇÃO!$A$10:$J$297,8,FALSE)</f>
        <v>16.260000000000002</v>
      </c>
      <c r="H71" s="124">
        <f>VLOOKUP($B71,COMPOSIÇÃO!$A$10:$J$297,9,FALSE)</f>
        <v>11.83</v>
      </c>
      <c r="I71" s="179">
        <f t="shared" si="8"/>
        <v>35.159999999999997</v>
      </c>
      <c r="J71" s="125">
        <f t="shared" si="9"/>
        <v>1652.5199999999998</v>
      </c>
      <c r="K71" s="136"/>
    </row>
    <row r="72" spans="1:11" ht="15.75" customHeight="1">
      <c r="A72" s="127" t="s">
        <v>301</v>
      </c>
      <c r="B72" s="120">
        <v>11</v>
      </c>
      <c r="C72" s="121" t="str">
        <f>VLOOKUP($B72,COMPOSIÇÃO!$A$10:$J$107,3,FALSE)</f>
        <v xml:space="preserve">COMPOSIÇÃO 07 </v>
      </c>
      <c r="D72" s="122" t="str">
        <f>VLOOKUP($B72,COMPOSIÇÃO!$A$10:$J$107,4,FALSE)</f>
        <v>CONECTOR DE DERIVAÇÃO PERFURANTE - PRINCIPAL 10-95MM² - DERIVAÇÃO 1,5-10MM² - FORNECIMENTO E INSTALAÇÃO</v>
      </c>
      <c r="E72" s="120" t="str">
        <f>VLOOKUP($B72,COMPOSIÇÃO!$A$10:$J$107,5,FALSE)</f>
        <v>UN.</v>
      </c>
      <c r="F72" s="123">
        <v>50</v>
      </c>
      <c r="G72" s="124">
        <f>VLOOKUP($B72,COMPOSIÇÃO!$A$10:$J$297,8,FALSE)</f>
        <v>5.81</v>
      </c>
      <c r="H72" s="124">
        <f>VLOOKUP($B72,COMPOSIÇÃO!$A$10:$J$297,9,FALSE)</f>
        <v>4.99</v>
      </c>
      <c r="I72" s="179">
        <f t="shared" si="8"/>
        <v>13.51</v>
      </c>
      <c r="J72" s="125">
        <f t="shared" si="9"/>
        <v>675.5</v>
      </c>
      <c r="K72" s="136"/>
    </row>
    <row r="73" spans="1:11">
      <c r="A73" s="127" t="s">
        <v>302</v>
      </c>
      <c r="B73" s="120">
        <v>12</v>
      </c>
      <c r="C73" s="121" t="str">
        <f>VLOOKUP($B73,COMPOSIÇÃO!$A$10:$J$107,3,FALSE)</f>
        <v>COMPOSIÇÃO 08</v>
      </c>
      <c r="D73" s="122" t="str">
        <f>VLOOKUP($B73,COMPOSIÇÃO!$A$10:$J$107,4,FALSE)</f>
        <v>CINTA AÇO GALVANIZADO 210MM - FORNECIMENTO E INSTALAÇÃO</v>
      </c>
      <c r="E73" s="120" t="str">
        <f>VLOOKUP($B73,COMPOSIÇÃO!$A$10:$J$107,5,FALSE)</f>
        <v>UN</v>
      </c>
      <c r="F73" s="123">
        <v>1</v>
      </c>
      <c r="G73" s="124">
        <f>VLOOKUP($B73,COMPOSIÇÃO!$A$10:$J$297,8,FALSE)</f>
        <v>22.99</v>
      </c>
      <c r="H73" s="124">
        <f>VLOOKUP($B73,COMPOSIÇÃO!$A$10:$J$297,9,FALSE)</f>
        <v>9.4</v>
      </c>
      <c r="I73" s="179">
        <f t="shared" si="8"/>
        <v>40.54</v>
      </c>
      <c r="J73" s="125">
        <f t="shared" si="9"/>
        <v>40.54</v>
      </c>
      <c r="K73" s="136"/>
    </row>
    <row r="74" spans="1:11">
      <c r="A74" s="127" t="s">
        <v>303</v>
      </c>
      <c r="B74" s="120">
        <v>13</v>
      </c>
      <c r="C74" s="121" t="str">
        <f>VLOOKUP($B74,COMPOSIÇÃO!$A$10:$J$107,3,FALSE)</f>
        <v>COMPOSIÇÃO 09</v>
      </c>
      <c r="D74" s="122" t="str">
        <f>VLOOKUP($B74,COMPOSIÇÃO!$A$10:$J$107,4,FALSE)</f>
        <v>CINTA AÇO GALVANIZADO 230MM - FORNECIMENTO E INSTALAÇÃO</v>
      </c>
      <c r="E74" s="120" t="str">
        <f>VLOOKUP($B74,COMPOSIÇÃO!$A$10:$J$107,5,FALSE)</f>
        <v>UN</v>
      </c>
      <c r="F74" s="123">
        <v>1</v>
      </c>
      <c r="G74" s="124">
        <f>VLOOKUP($B74,COMPOSIÇÃO!$A$10:$J$297,8,FALSE)</f>
        <v>15.41</v>
      </c>
      <c r="H74" s="124">
        <f>VLOOKUP($B74,COMPOSIÇÃO!$A$10:$J$297,9,FALSE)</f>
        <v>9.4</v>
      </c>
      <c r="I74" s="179">
        <f t="shared" si="8"/>
        <v>31.05</v>
      </c>
      <c r="J74" s="125">
        <f t="shared" si="9"/>
        <v>31.05</v>
      </c>
      <c r="K74" s="136"/>
    </row>
    <row r="75" spans="1:11" ht="25.5">
      <c r="A75" s="127" t="s">
        <v>304</v>
      </c>
      <c r="B75" s="120">
        <v>14</v>
      </c>
      <c r="C75" s="121" t="str">
        <f>VLOOKUP($B75,COMPOSIÇÃO!$A$10:$J$107,3,FALSE)</f>
        <v>COMPOSIÇÃO 10</v>
      </c>
      <c r="D75" s="122" t="str">
        <f>VLOOKUP($B75,COMPOSIÇÃO!$A$10:$J$107,4,FALSE)</f>
        <v>PARAFUSO FRANCES M16 EM ACO GALVANIZADO, COMPRIMENTO = 70 MM, DIAMETRO = 16MM, CABECA ABAULADA - FORNECIMENTO E INSTALAÇÃO</v>
      </c>
      <c r="E75" s="120" t="str">
        <f>VLOOKUP($B75,COMPOSIÇÃO!$A$10:$J$107,5,FALSE)</f>
        <v>UN</v>
      </c>
      <c r="F75" s="123">
        <v>2</v>
      </c>
      <c r="G75" s="124">
        <f>VLOOKUP($B75,COMPOSIÇÃO!$A$10:$J$297,8,FALSE)</f>
        <v>2.98</v>
      </c>
      <c r="H75" s="124">
        <f>VLOOKUP($B75,COMPOSIÇÃO!$A$10:$J$297,9,FALSE)</f>
        <v>2.82</v>
      </c>
      <c r="I75" s="179">
        <f t="shared" si="8"/>
        <v>7.26</v>
      </c>
      <c r="J75" s="125">
        <f t="shared" si="9"/>
        <v>14.52</v>
      </c>
    </row>
    <row r="76" spans="1:11" ht="25.5">
      <c r="A76" s="127" t="s">
        <v>305</v>
      </c>
      <c r="B76" s="120">
        <v>15</v>
      </c>
      <c r="C76" s="121" t="str">
        <f>VLOOKUP($B76,COMPOSIÇÃO!$A$10:$J$107,3,FALSE)</f>
        <v>COMPOSIÇÃO 11</v>
      </c>
      <c r="D76" s="122" t="str">
        <f>VLOOKUP($B76,COMPOSIÇÃO!$A$10:$J$107,4,FALSE)</f>
        <v>PARAFUSO M16 EM ACO GALVANIZADO, COMPRIMENTO = 250 MM, DIAMETRO = 16 MM, ROSCA MAQUINA, CABECA QUADRADA - FORNECIMENTO E INSTALAÇÃO</v>
      </c>
      <c r="E76" s="120" t="str">
        <f>VLOOKUP($B76,COMPOSIÇÃO!$A$10:$J$107,5,FALSE)</f>
        <v>UN</v>
      </c>
      <c r="F76" s="123">
        <v>1</v>
      </c>
      <c r="G76" s="124">
        <f>VLOOKUP($B76,COMPOSIÇÃO!$A$10:$J$297,8,FALSE)</f>
        <v>6.63</v>
      </c>
      <c r="H76" s="124">
        <f>VLOOKUP($B76,COMPOSIÇÃO!$A$10:$J$297,9,FALSE)</f>
        <v>3.76</v>
      </c>
      <c r="I76" s="179">
        <f t="shared" si="8"/>
        <v>13</v>
      </c>
      <c r="J76" s="125">
        <f t="shared" si="9"/>
        <v>13</v>
      </c>
    </row>
    <row r="77" spans="1:11" ht="25.5">
      <c r="A77" s="127" t="s">
        <v>306</v>
      </c>
      <c r="B77" s="120">
        <v>16</v>
      </c>
      <c r="C77" s="121" t="str">
        <f>VLOOKUP($B77,COMPOSIÇÃO!$A$10:$J$107,3,FALSE)</f>
        <v>COMPOSIÇÃO 12</v>
      </c>
      <c r="D77" s="122" t="str">
        <f>VLOOKUP($B77,COMPOSIÇÃO!$A$10:$J$107,4,FALSE)</f>
        <v>PARAFUSO M16 EM ACO GALVANIZADO, COMPRIMENTO =300 MM, DIAMETRO = 16 MM, ROSCA MAQUINA, CABECA QUADRADA - FORNECIMENTO E INSTALAÇÃO</v>
      </c>
      <c r="E77" s="120" t="str">
        <f>VLOOKUP($B77,COMPOSIÇÃO!$A$10:$J$107,5,FALSE)</f>
        <v>UN</v>
      </c>
      <c r="F77" s="123">
        <v>1</v>
      </c>
      <c r="G77" s="124">
        <f>VLOOKUP($B77,COMPOSIÇÃO!$A$10:$J$297,8,FALSE)</f>
        <v>7.61</v>
      </c>
      <c r="H77" s="124">
        <f>VLOOKUP($B77,COMPOSIÇÃO!$A$10:$J$297,9,FALSE)</f>
        <v>3.76</v>
      </c>
      <c r="I77" s="179">
        <f t="shared" si="8"/>
        <v>14.23</v>
      </c>
      <c r="J77" s="125">
        <f t="shared" si="9"/>
        <v>14.23</v>
      </c>
    </row>
    <row r="78" spans="1:11">
      <c r="A78" s="127" t="s">
        <v>307</v>
      </c>
      <c r="B78" s="120">
        <v>18</v>
      </c>
      <c r="C78" s="121" t="str">
        <f>VLOOKUP($B78,COMPOSIÇÃO!$A$10:$J$95,3,FALSE)</f>
        <v>COMPOSIÇÃO 14</v>
      </c>
      <c r="D78" s="122" t="str">
        <f>VLOOKUP($B78,COMPOSIÇÃO!$A$10:$J$95,4,FALSE)</f>
        <v>SUPORTE EXTENSOR PARA BRAÇO DE ILUMINAÇÃO PÚBLICA DE 33MM PARA 48MM - FORNECIMENTO E INSTALAÇÃO</v>
      </c>
      <c r="E78" s="120" t="str">
        <f>VLOOKUP($B78,COMPOSIÇÃO!$A$10:$J$95,5,FALSE)</f>
        <v>UN</v>
      </c>
      <c r="F78" s="123">
        <v>41</v>
      </c>
      <c r="G78" s="124">
        <f>VLOOKUP($B78,COMPOSIÇÃO!$A$10:$J$297,8,FALSE)</f>
        <v>28.75</v>
      </c>
      <c r="H78" s="124">
        <f>VLOOKUP($B78,COMPOSIÇÃO!$A$10:$J$297,9,FALSE)</f>
        <v>8.4499999999999993</v>
      </c>
      <c r="I78" s="179">
        <f t="shared" si="8"/>
        <v>46.56</v>
      </c>
      <c r="J78" s="125">
        <f t="shared" si="9"/>
        <v>1908.96</v>
      </c>
    </row>
    <row r="79" spans="1:11" ht="8.1" customHeight="1">
      <c r="A79" s="421"/>
      <c r="J79" s="422"/>
    </row>
    <row r="80" spans="1:11">
      <c r="A80" s="106">
        <v>7</v>
      </c>
      <c r="B80" s="164"/>
      <c r="C80" s="107"/>
      <c r="D80" s="107" t="s">
        <v>247</v>
      </c>
      <c r="E80" s="108"/>
      <c r="F80" s="109"/>
      <c r="G80" s="110"/>
      <c r="H80" s="111"/>
      <c r="I80" s="111"/>
      <c r="J80" s="176">
        <f>SUM(J81:J86)</f>
        <v>23799.02</v>
      </c>
    </row>
    <row r="81" spans="1:10" ht="25.5">
      <c r="A81" s="127" t="s">
        <v>96</v>
      </c>
      <c r="B81" s="120">
        <v>5</v>
      </c>
      <c r="C81" s="121" t="str">
        <f>VLOOKUP($B81,COMPOSIÇÃO!$A$10:$J$107,3,FALSE)</f>
        <v>COMPOSIÇÃO 03</v>
      </c>
      <c r="D81" s="122" t="str">
        <f>VLOOKUP($B81,COMPOSIÇÃO!$A$10:$J$107,4,FALSE)</f>
        <v>RETIRADA DE EQUIPAMENTOS DE ILUMINAÇÃO PÚBLICA (LUMINÁRIA, REATOR, LÂMPADA E FIAÇÃO) EM BRAÇOS DA REDE DE ILUMINAÇÃO PÚBLICA.</v>
      </c>
      <c r="E81" s="120" t="str">
        <f>VLOOKUP($B81,COMPOSIÇÃO!$A$10:$J$107,5,FALSE)</f>
        <v>UN</v>
      </c>
      <c r="F81" s="123">
        <v>40</v>
      </c>
      <c r="G81" s="124">
        <f>VLOOKUP($B81,COMPOSIÇÃO!$A$10:$J$297,8,FALSE)</f>
        <v>0</v>
      </c>
      <c r="H81" s="124">
        <f>VLOOKUP($B81,COMPOSIÇÃO!$A$10:$J$297,9,FALSE)</f>
        <v>9.4</v>
      </c>
      <c r="I81" s="179">
        <f t="shared" ref="I81:I86" si="10">TRUNC(((H81+G81)*1.2518),2)</f>
        <v>11.76</v>
      </c>
      <c r="J81" s="125">
        <f t="shared" ref="J81:J86" si="11">I81*F81</f>
        <v>470.4</v>
      </c>
    </row>
    <row r="82" spans="1:10" ht="51">
      <c r="A82" s="127" t="s">
        <v>97</v>
      </c>
      <c r="B82" s="120">
        <v>8</v>
      </c>
      <c r="C82" s="121" t="str">
        <f>VLOOKUP($B82,COMPOSIÇÃO!$A$10:$J$107,3,FALSE)</f>
        <v>COMPOSIÇÃO 06</v>
      </c>
      <c r="D82" s="122" t="str">
        <f>VLOOKUP($B82,COMPOSIÇÃO!$A$10:$J$107,4,FALSE)</f>
        <v>LUMINARIA DE LED PARA ILUMINAÇÃO PÚBLICA, COM POTÊNCIA DE CONSUMO DE 100W E EFICIENCIA 110LM/W, FLUXO TOTAL MÍNIMO 11.000LM,  TEMPERATURA DE COR= 5000K +/- 400K, IRC&gt;70, TENSÃO DE ALIMENTAÇÃO ~90 A 277V, COMPOSTA DE BASE PARA INSTALAÇÃO DE RELÉ FOTOELÉTRICO E DISPOSITIVO DE PROTEÇÃO CONTRA DESCARGAS ATMOSFÉRICA-DPS, IP-66,   OU EQUIVALENTE - FORNECIMENTO E INSTALAÇÃO</v>
      </c>
      <c r="E82" s="120" t="str">
        <f>VLOOKUP($B82,COMPOSIÇÃO!$A$10:$J$107,5,FALSE)</f>
        <v>UN</v>
      </c>
      <c r="F82" s="123">
        <v>14</v>
      </c>
      <c r="G82" s="124">
        <f>VLOOKUP($B82,COMPOSIÇÃO!$A$10:$J$297,8,FALSE)</f>
        <v>1195.46</v>
      </c>
      <c r="H82" s="124">
        <f>VLOOKUP($B82,COMPOSIÇÃO!$A$10:$J$297,9,FALSE)</f>
        <v>39.43</v>
      </c>
      <c r="I82" s="179">
        <f t="shared" si="10"/>
        <v>1545.83</v>
      </c>
      <c r="J82" s="125">
        <f t="shared" si="11"/>
        <v>21641.62</v>
      </c>
    </row>
    <row r="83" spans="1:10" ht="25.5">
      <c r="A83" s="127" t="s">
        <v>161</v>
      </c>
      <c r="B83" s="120">
        <v>9</v>
      </c>
      <c r="C83" s="121" t="str">
        <f>VLOOKUP($B83,COMPOSIÇÃO!$A$10:$J$107,3,FALSE)</f>
        <v>91926</v>
      </c>
      <c r="D83" s="122" t="str">
        <f>VLOOKUP($B83,COMPOSIÇÃO!$A$10:$J$107,4,FALSE)</f>
        <v>CABO DE COBRE FLEXÍVEL ISOLADO, 2,5 MM², ANTI-CHAMA 450/750 V, PARA CIRCUITOS TERMINAIS - FORNECIMENTO E INSTALAÇÃO. AF_12/2015</v>
      </c>
      <c r="E83" s="120" t="str">
        <f>VLOOKUP($B83,COMPOSIÇÃO!$A$10:$J$107,5,FALSE)</f>
        <v>M</v>
      </c>
      <c r="F83" s="123">
        <v>56</v>
      </c>
      <c r="G83" s="124">
        <f>VLOOKUP($B83,COMPOSIÇÃO!$A$10:$J$297,8,FALSE)</f>
        <v>1.36</v>
      </c>
      <c r="H83" s="124">
        <f>VLOOKUP($B83,COMPOSIÇÃO!$A$10:$J$297,9,FALSE)</f>
        <v>0.99</v>
      </c>
      <c r="I83" s="179">
        <f t="shared" si="10"/>
        <v>2.94</v>
      </c>
      <c r="J83" s="125">
        <f t="shared" si="11"/>
        <v>164.64</v>
      </c>
    </row>
    <row r="84" spans="1:10">
      <c r="A84" s="127" t="s">
        <v>202</v>
      </c>
      <c r="B84" s="120">
        <v>10</v>
      </c>
      <c r="C84" s="121">
        <f>VLOOKUP($B84,COMPOSIÇÃO!$A$10:$J$107,3,FALSE)</f>
        <v>83399</v>
      </c>
      <c r="D84" s="122" t="str">
        <f>VLOOKUP($B84,COMPOSIÇÃO!$A$10:$J$107,4,FALSE)</f>
        <v>RELE FOTOELETRICO P/ COMANDO DE ILUMINACAO EXTERNA 220V/1000W - FORNECIMENTO E INSTALACAO</v>
      </c>
      <c r="E84" s="120" t="str">
        <f>VLOOKUP($B84,COMPOSIÇÃO!$A$10:$J$107,5,FALSE)</f>
        <v>UN</v>
      </c>
      <c r="F84" s="123">
        <v>14</v>
      </c>
      <c r="G84" s="124">
        <f>VLOOKUP($B84,COMPOSIÇÃO!$A$10:$J$297,8,FALSE)</f>
        <v>16.260000000000002</v>
      </c>
      <c r="H84" s="124">
        <f>VLOOKUP($B84,COMPOSIÇÃO!$A$10:$J$297,9,FALSE)</f>
        <v>11.83</v>
      </c>
      <c r="I84" s="179">
        <f t="shared" si="10"/>
        <v>35.159999999999997</v>
      </c>
      <c r="J84" s="125">
        <f t="shared" si="11"/>
        <v>492.23999999999995</v>
      </c>
    </row>
    <row r="85" spans="1:10" ht="16.5" customHeight="1">
      <c r="A85" s="127" t="s">
        <v>232</v>
      </c>
      <c r="B85" s="120">
        <v>11</v>
      </c>
      <c r="C85" s="121" t="str">
        <f>VLOOKUP($B85,COMPOSIÇÃO!$A$10:$J$107,3,FALSE)</f>
        <v xml:space="preserve">COMPOSIÇÃO 07 </v>
      </c>
      <c r="D85" s="122" t="str">
        <f>VLOOKUP($B85,COMPOSIÇÃO!$A$10:$J$107,4,FALSE)</f>
        <v>CONECTOR DE DERIVAÇÃO PERFURANTE - PRINCIPAL 10-95MM² - DERIVAÇÃO 1,5-10MM² - FORNECIMENTO E INSTALAÇÃO</v>
      </c>
      <c r="E85" s="120" t="str">
        <f>VLOOKUP($B85,COMPOSIÇÃO!$A$10:$J$107,5,FALSE)</f>
        <v>UN.</v>
      </c>
      <c r="F85" s="123">
        <v>28</v>
      </c>
      <c r="G85" s="124">
        <f>VLOOKUP($B85,COMPOSIÇÃO!$A$10:$J$297,8,FALSE)</f>
        <v>5.81</v>
      </c>
      <c r="H85" s="124">
        <f>VLOOKUP($B85,COMPOSIÇÃO!$A$10:$J$297,9,FALSE)</f>
        <v>4.99</v>
      </c>
      <c r="I85" s="179">
        <f t="shared" si="10"/>
        <v>13.51</v>
      </c>
      <c r="J85" s="125">
        <f t="shared" si="11"/>
        <v>378.28</v>
      </c>
    </row>
    <row r="86" spans="1:10">
      <c r="A86" s="127" t="s">
        <v>216</v>
      </c>
      <c r="B86" s="120">
        <v>18</v>
      </c>
      <c r="C86" s="121" t="str">
        <f>VLOOKUP($B86,COMPOSIÇÃO!$A$10:$J$95,3,FALSE)</f>
        <v>COMPOSIÇÃO 14</v>
      </c>
      <c r="D86" s="122" t="str">
        <f>VLOOKUP($B86,COMPOSIÇÃO!$A$10:$J$95,4,FALSE)</f>
        <v>SUPORTE EXTENSOR PARA BRAÇO DE ILUMINAÇÃO PÚBLICA DE 33MM PARA 48MM - FORNECIMENTO E INSTALAÇÃO</v>
      </c>
      <c r="E86" s="120" t="str">
        <f>VLOOKUP($B86,COMPOSIÇÃO!$A$10:$J$95,5,FALSE)</f>
        <v>UN</v>
      </c>
      <c r="F86" s="123">
        <v>14</v>
      </c>
      <c r="G86" s="124">
        <f>VLOOKUP($B86,COMPOSIÇÃO!$A$10:$J$297,8,FALSE)</f>
        <v>28.75</v>
      </c>
      <c r="H86" s="124">
        <f>VLOOKUP($B86,COMPOSIÇÃO!$A$10:$J$297,9,FALSE)</f>
        <v>8.4499999999999993</v>
      </c>
      <c r="I86" s="179">
        <f t="shared" si="10"/>
        <v>46.56</v>
      </c>
      <c r="J86" s="125">
        <f t="shared" si="11"/>
        <v>651.84</v>
      </c>
    </row>
    <row r="87" spans="1:10" ht="8.1" customHeight="1">
      <c r="A87" s="421"/>
      <c r="J87" s="422"/>
    </row>
    <row r="88" spans="1:10">
      <c r="A88" s="106">
        <v>8</v>
      </c>
      <c r="B88" s="164"/>
      <c r="C88" s="107"/>
      <c r="D88" s="107" t="s">
        <v>248</v>
      </c>
      <c r="E88" s="108"/>
      <c r="F88" s="109"/>
      <c r="G88" s="110"/>
      <c r="H88" s="111"/>
      <c r="I88" s="111"/>
      <c r="J88" s="176">
        <f>SUM(J89:J101)</f>
        <v>78019.849999999991</v>
      </c>
    </row>
    <row r="89" spans="1:10" ht="25.5">
      <c r="A89" s="127" t="s">
        <v>308</v>
      </c>
      <c r="B89" s="120">
        <v>5</v>
      </c>
      <c r="C89" s="121" t="str">
        <f>VLOOKUP($B89,COMPOSIÇÃO!$A$10:$J$107,3,FALSE)</f>
        <v>COMPOSIÇÃO 03</v>
      </c>
      <c r="D89" s="122" t="str">
        <f>VLOOKUP($B89,COMPOSIÇÃO!$A$10:$J$107,4,FALSE)</f>
        <v>RETIRADA DE EQUIPAMENTOS DE ILUMINAÇÃO PÚBLICA (LUMINÁRIA, REATOR, LÂMPADA E FIAÇÃO) EM BRAÇOS DA REDE DE ILUMINAÇÃO PÚBLICA.</v>
      </c>
      <c r="E89" s="120" t="str">
        <f>VLOOKUP($B89,COMPOSIÇÃO!$A$10:$J$107,5,FALSE)</f>
        <v>UN</v>
      </c>
      <c r="F89" s="123">
        <v>47</v>
      </c>
      <c r="G89" s="124">
        <f>VLOOKUP($B89,COMPOSIÇÃO!$A$10:$J$297,8,FALSE)</f>
        <v>0</v>
      </c>
      <c r="H89" s="124">
        <f>VLOOKUP($B89,COMPOSIÇÃO!$A$10:$J$297,9,FALSE)</f>
        <v>9.4</v>
      </c>
      <c r="I89" s="179">
        <f t="shared" ref="I89:I101" si="12">TRUNC(((H89+G89)*1.2518),2)</f>
        <v>11.76</v>
      </c>
      <c r="J89" s="125">
        <f t="shared" ref="J89:J101" si="13">I89*F89</f>
        <v>552.72</v>
      </c>
    </row>
    <row r="90" spans="1:10" ht="26.25" customHeight="1">
      <c r="A90" s="127" t="s">
        <v>309</v>
      </c>
      <c r="B90" s="120">
        <v>6</v>
      </c>
      <c r="C90" s="121" t="str">
        <f>VLOOKUP($B90,COMPOSIÇÃO!$A$10:$J$107,3,FALSE)</f>
        <v>COMPOSIÇÃO 04</v>
      </c>
      <c r="D90" s="122" t="str">
        <f>VLOOKUP($B90,COMPOSIÇÃO!$A$10:$J$107,4,FALSE)</f>
        <v>BRAÇO EM TUBO DE AÇO GALV. A QUENTE  D=48,00mm PROJ HOR=2,920mm E PROJ VERT=2,200mm, EM CHAPA 3,00mm CONFORME PROJETO NAS DIMENSÕES - (METALSINTER, CONIPOST, ARTIP OU SIMILAR) - FORNECIMENTO E INSTALAÇÃO.</v>
      </c>
      <c r="E90" s="120" t="str">
        <f>VLOOKUP($B90,COMPOSIÇÃO!$A$10:$J$107,5,FALSE)</f>
        <v>UN</v>
      </c>
      <c r="F90" s="123">
        <v>13</v>
      </c>
      <c r="G90" s="124">
        <f>VLOOKUP($B90,COMPOSIÇÃO!$A$10:$J$297,8,FALSE)</f>
        <v>228.6</v>
      </c>
      <c r="H90" s="124">
        <f>VLOOKUP($B90,COMPOSIÇÃO!$A$10:$J$297,9,FALSE)</f>
        <v>70.88</v>
      </c>
      <c r="I90" s="179">
        <f t="shared" si="12"/>
        <v>374.88</v>
      </c>
      <c r="J90" s="125">
        <f t="shared" si="13"/>
        <v>4873.4399999999996</v>
      </c>
    </row>
    <row r="91" spans="1:10" ht="51">
      <c r="A91" s="127" t="s">
        <v>310</v>
      </c>
      <c r="B91" s="120">
        <v>8</v>
      </c>
      <c r="C91" s="121" t="str">
        <f>VLOOKUP($B91,COMPOSIÇÃO!$A$10:$J$107,3,FALSE)</f>
        <v>COMPOSIÇÃO 06</v>
      </c>
      <c r="D91" s="122" t="str">
        <f>VLOOKUP($B91,COMPOSIÇÃO!$A$10:$J$107,4,FALSE)</f>
        <v>LUMINARIA DE LED PARA ILUMINAÇÃO PÚBLICA, COM POTÊNCIA DE CONSUMO DE 100W E EFICIENCIA 110LM/W, FLUXO TOTAL MÍNIMO 11.000LM,  TEMPERATURA DE COR= 5000K +/- 400K, IRC&gt;70, TENSÃO DE ALIMENTAÇÃO ~90 A 277V, COMPOSTA DE BASE PARA INSTALAÇÃO DE RELÉ FOTOELÉTRICO E DISPOSITIVO DE PROTEÇÃO CONTRA DESCARGAS ATMOSFÉRICA-DPS, IP-66,   OU EQUIVALENTE - FORNECIMENTO E INSTALAÇÃO</v>
      </c>
      <c r="E91" s="120" t="str">
        <f>VLOOKUP($B91,COMPOSIÇÃO!$A$10:$J$107,5,FALSE)</f>
        <v>UN</v>
      </c>
      <c r="F91" s="123">
        <v>40</v>
      </c>
      <c r="G91" s="124">
        <f>VLOOKUP($B91,COMPOSIÇÃO!$A$10:$J$297,8,FALSE)</f>
        <v>1195.46</v>
      </c>
      <c r="H91" s="124">
        <f>VLOOKUP($B91,COMPOSIÇÃO!$A$10:$J$297,9,FALSE)</f>
        <v>39.43</v>
      </c>
      <c r="I91" s="179">
        <f t="shared" si="12"/>
        <v>1545.83</v>
      </c>
      <c r="J91" s="125">
        <f t="shared" si="13"/>
        <v>61833.2</v>
      </c>
    </row>
    <row r="92" spans="1:10" ht="66" customHeight="1">
      <c r="A92" s="127" t="s">
        <v>311</v>
      </c>
      <c r="B92" s="120">
        <v>7</v>
      </c>
      <c r="C92" s="121" t="str">
        <f>VLOOKUP($B92,COMPOSIÇÃO!$A$10:$J$107,3,FALSE)</f>
        <v>COMPOSIÇÃO 05</v>
      </c>
      <c r="D92" s="122" t="str">
        <f>VLOOKUP($B92,COMPOSIÇÃO!$A$10:$J$107,4,FALSE)</f>
        <v>LUMINARIA DE LED PARA ILUMINAÇÃO PÚBLICA, COM POTÊNCIA DE CONSUMO DE 50W E EFICIENCIA 110LM/W, FLUXO TOTAL MÍNIMO 5.500LM,  TEMPERATURA DE COR= 5000K +/- 400K, IRC&gt;70, TENSÃO DE ALIMENTAÇÃO ~90 A 277V, COMPOSTA DE BASE PARA INSTALAÇÃO DE RELÉ FOTOELÉTRICO E DISPOSITIVO DE PROTEÇÃO CONTRA DESCARGAS ATMOSFÉRICA-DPS, IP-66,  MODELO 8100 DA TRÓPICO, LPL Ares II MINI DA ILUMATIC  OU EQUIVALENTE - FORNECIMENTO E INSTALAÇÃO</v>
      </c>
      <c r="E92" s="120" t="str">
        <f>VLOOKUP($B92,COMPOSIÇÃO!$A$10:$J$107,5,FALSE)</f>
        <v>UN</v>
      </c>
      <c r="F92" s="123">
        <v>7</v>
      </c>
      <c r="G92" s="124">
        <f>VLOOKUP($B92,COMPOSIÇÃO!$A$10:$J$297,8,FALSE)</f>
        <v>648.96</v>
      </c>
      <c r="H92" s="124">
        <f>VLOOKUP($B92,COMPOSIÇÃO!$A$10:$J$297,9,FALSE)</f>
        <v>39.43</v>
      </c>
      <c r="I92" s="179">
        <f t="shared" si="12"/>
        <v>861.72</v>
      </c>
      <c r="J92" s="125">
        <f t="shared" si="13"/>
        <v>6032.04</v>
      </c>
    </row>
    <row r="93" spans="1:10" ht="25.5">
      <c r="A93" s="127" t="s">
        <v>312</v>
      </c>
      <c r="B93" s="120">
        <v>9</v>
      </c>
      <c r="C93" s="121" t="str">
        <f>VLOOKUP($B93,COMPOSIÇÃO!$A$10:$J$107,3,FALSE)</f>
        <v>91926</v>
      </c>
      <c r="D93" s="122" t="str">
        <f>VLOOKUP($B93,COMPOSIÇÃO!$A$10:$J$107,4,FALSE)</f>
        <v>CABO DE COBRE FLEXÍVEL ISOLADO, 2,5 MM², ANTI-CHAMA 450/750 V, PARA CIRCUITOS TERMINAIS - FORNECIMENTO E INSTALAÇÃO. AF_12/2015</v>
      </c>
      <c r="E93" s="120" t="str">
        <f>VLOOKUP($B93,COMPOSIÇÃO!$A$10:$J$107,5,FALSE)</f>
        <v>M</v>
      </c>
      <c r="F93" s="123">
        <v>292</v>
      </c>
      <c r="G93" s="124">
        <f>VLOOKUP($B93,COMPOSIÇÃO!$A$10:$J$297,8,FALSE)</f>
        <v>1.36</v>
      </c>
      <c r="H93" s="124">
        <f>VLOOKUP($B93,COMPOSIÇÃO!$A$10:$J$297,9,FALSE)</f>
        <v>0.99</v>
      </c>
      <c r="I93" s="179">
        <f t="shared" si="12"/>
        <v>2.94</v>
      </c>
      <c r="J93" s="125">
        <f t="shared" si="13"/>
        <v>858.48</v>
      </c>
    </row>
    <row r="94" spans="1:10">
      <c r="A94" s="127" t="s">
        <v>313</v>
      </c>
      <c r="B94" s="120">
        <v>10</v>
      </c>
      <c r="C94" s="121">
        <f>VLOOKUP($B94,COMPOSIÇÃO!$A$10:$J$107,3,FALSE)</f>
        <v>83399</v>
      </c>
      <c r="D94" s="122" t="str">
        <f>VLOOKUP($B94,COMPOSIÇÃO!$A$10:$J$107,4,FALSE)</f>
        <v>RELE FOTOELETRICO P/ COMANDO DE ILUMINACAO EXTERNA 220V/1000W - FORNECIMENTO E INSTALACAO</v>
      </c>
      <c r="E94" s="120" t="str">
        <f>VLOOKUP($B94,COMPOSIÇÃO!$A$10:$J$107,5,FALSE)</f>
        <v>UN</v>
      </c>
      <c r="F94" s="123">
        <v>47</v>
      </c>
      <c r="G94" s="124">
        <f>VLOOKUP($B94,COMPOSIÇÃO!$A$10:$J$297,8,FALSE)</f>
        <v>16.260000000000002</v>
      </c>
      <c r="H94" s="124">
        <f>VLOOKUP($B94,COMPOSIÇÃO!$A$10:$J$297,9,FALSE)</f>
        <v>11.83</v>
      </c>
      <c r="I94" s="179">
        <f t="shared" si="12"/>
        <v>35.159999999999997</v>
      </c>
      <c r="J94" s="125">
        <f t="shared" si="13"/>
        <v>1652.5199999999998</v>
      </c>
    </row>
    <row r="95" spans="1:10" ht="16.5" customHeight="1">
      <c r="A95" s="127" t="s">
        <v>314</v>
      </c>
      <c r="B95" s="120">
        <v>11</v>
      </c>
      <c r="C95" s="121" t="str">
        <f>VLOOKUP($B95,COMPOSIÇÃO!$A$10:$J$107,3,FALSE)</f>
        <v xml:space="preserve">COMPOSIÇÃO 07 </v>
      </c>
      <c r="D95" s="122" t="str">
        <f>VLOOKUP($B95,COMPOSIÇÃO!$A$10:$J$107,4,FALSE)</f>
        <v>CONECTOR DE DERIVAÇÃO PERFURANTE - PRINCIPAL 10-95MM² - DERIVAÇÃO 1,5-10MM² - FORNECIMENTO E INSTALAÇÃO</v>
      </c>
      <c r="E95" s="120" t="str">
        <f>VLOOKUP($B95,COMPOSIÇÃO!$A$10:$J$107,5,FALSE)</f>
        <v>UN.</v>
      </c>
      <c r="F95" s="123">
        <v>40</v>
      </c>
      <c r="G95" s="124">
        <f>VLOOKUP($B95,COMPOSIÇÃO!$A$10:$J$297,8,FALSE)</f>
        <v>5.81</v>
      </c>
      <c r="H95" s="124">
        <f>VLOOKUP($B95,COMPOSIÇÃO!$A$10:$J$297,9,FALSE)</f>
        <v>4.99</v>
      </c>
      <c r="I95" s="179">
        <f t="shared" si="12"/>
        <v>13.51</v>
      </c>
      <c r="J95" s="125">
        <f t="shared" si="13"/>
        <v>540.4</v>
      </c>
    </row>
    <row r="96" spans="1:10">
      <c r="A96" s="127" t="s">
        <v>315</v>
      </c>
      <c r="B96" s="120">
        <v>12</v>
      </c>
      <c r="C96" s="121" t="str">
        <f>VLOOKUP($B96,COMPOSIÇÃO!$A$10:$J$107,3,FALSE)</f>
        <v>COMPOSIÇÃO 08</v>
      </c>
      <c r="D96" s="122" t="str">
        <f>VLOOKUP($B96,COMPOSIÇÃO!$A$10:$J$107,4,FALSE)</f>
        <v>CINTA AÇO GALVANIZADO 210MM - FORNECIMENTO E INSTALAÇÃO</v>
      </c>
      <c r="E96" s="120" t="str">
        <f>VLOOKUP($B96,COMPOSIÇÃO!$A$10:$J$107,5,FALSE)</f>
        <v>UN</v>
      </c>
      <c r="F96" s="123">
        <v>1</v>
      </c>
      <c r="G96" s="124">
        <f>VLOOKUP($B96,COMPOSIÇÃO!$A$10:$J$297,8,FALSE)</f>
        <v>22.99</v>
      </c>
      <c r="H96" s="124">
        <f>VLOOKUP($B96,COMPOSIÇÃO!$A$10:$J$297,9,FALSE)</f>
        <v>9.4</v>
      </c>
      <c r="I96" s="179">
        <f t="shared" si="12"/>
        <v>40.54</v>
      </c>
      <c r="J96" s="125">
        <f t="shared" si="13"/>
        <v>40.54</v>
      </c>
    </row>
    <row r="97" spans="1:10">
      <c r="A97" s="127" t="s">
        <v>316</v>
      </c>
      <c r="B97" s="120">
        <v>13</v>
      </c>
      <c r="C97" s="121" t="str">
        <f>VLOOKUP($B97,COMPOSIÇÃO!$A$10:$J$107,3,FALSE)</f>
        <v>COMPOSIÇÃO 09</v>
      </c>
      <c r="D97" s="122" t="str">
        <f>VLOOKUP($B97,COMPOSIÇÃO!$A$10:$J$107,4,FALSE)</f>
        <v>CINTA AÇO GALVANIZADO 230MM - FORNECIMENTO E INSTALAÇÃO</v>
      </c>
      <c r="E97" s="120" t="str">
        <f>VLOOKUP($B97,COMPOSIÇÃO!$A$10:$J$107,5,FALSE)</f>
        <v>UN</v>
      </c>
      <c r="F97" s="123">
        <v>1</v>
      </c>
      <c r="G97" s="124">
        <f>VLOOKUP($B97,COMPOSIÇÃO!$A$10:$J$297,8,FALSE)</f>
        <v>15.41</v>
      </c>
      <c r="H97" s="124">
        <f>VLOOKUP($B97,COMPOSIÇÃO!$A$10:$J$297,9,FALSE)</f>
        <v>9.4</v>
      </c>
      <c r="I97" s="179">
        <f t="shared" si="12"/>
        <v>31.05</v>
      </c>
      <c r="J97" s="125">
        <f t="shared" si="13"/>
        <v>31.05</v>
      </c>
    </row>
    <row r="98" spans="1:10" ht="25.5">
      <c r="A98" s="127" t="s">
        <v>317</v>
      </c>
      <c r="B98" s="120">
        <v>14</v>
      </c>
      <c r="C98" s="121" t="str">
        <f>VLOOKUP($B98,COMPOSIÇÃO!$A$10:$J$107,3,FALSE)</f>
        <v>COMPOSIÇÃO 10</v>
      </c>
      <c r="D98" s="122" t="str">
        <f>VLOOKUP($B98,COMPOSIÇÃO!$A$10:$J$107,4,FALSE)</f>
        <v>PARAFUSO FRANCES M16 EM ACO GALVANIZADO, COMPRIMENTO = 70 MM, DIAMETRO = 16MM, CABECA ABAULADA - FORNECIMENTO E INSTALAÇÃO</v>
      </c>
      <c r="E98" s="120" t="str">
        <f>VLOOKUP($B98,COMPOSIÇÃO!$A$10:$J$107,5,FALSE)</f>
        <v>UN</v>
      </c>
      <c r="F98" s="123">
        <v>2</v>
      </c>
      <c r="G98" s="124">
        <f>VLOOKUP($B98,COMPOSIÇÃO!$A$10:$J$297,8,FALSE)</f>
        <v>2.98</v>
      </c>
      <c r="H98" s="124">
        <f>VLOOKUP($B98,COMPOSIÇÃO!$A$10:$J$297,9,FALSE)</f>
        <v>2.82</v>
      </c>
      <c r="I98" s="179">
        <f t="shared" si="12"/>
        <v>7.26</v>
      </c>
      <c r="J98" s="125">
        <f t="shared" si="13"/>
        <v>14.52</v>
      </c>
    </row>
    <row r="99" spans="1:10" ht="25.5">
      <c r="A99" s="127" t="s">
        <v>509</v>
      </c>
      <c r="B99" s="120">
        <v>15</v>
      </c>
      <c r="C99" s="121" t="str">
        <f>VLOOKUP($B99,COMPOSIÇÃO!$A$10:$J$107,3,FALSE)</f>
        <v>COMPOSIÇÃO 11</v>
      </c>
      <c r="D99" s="122" t="str">
        <f>VLOOKUP($B99,COMPOSIÇÃO!$A$10:$J$107,4,FALSE)</f>
        <v>PARAFUSO M16 EM ACO GALVANIZADO, COMPRIMENTO = 250 MM, DIAMETRO = 16 MM, ROSCA MAQUINA, CABECA QUADRADA - FORNECIMENTO E INSTALAÇÃO</v>
      </c>
      <c r="E99" s="120" t="str">
        <f>VLOOKUP($B99,COMPOSIÇÃO!$A$10:$J$107,5,FALSE)</f>
        <v>UN</v>
      </c>
      <c r="F99" s="123">
        <v>2</v>
      </c>
      <c r="G99" s="124">
        <f>VLOOKUP($B99,COMPOSIÇÃO!$A$10:$J$297,8,FALSE)</f>
        <v>6.63</v>
      </c>
      <c r="H99" s="124">
        <f>VLOOKUP($B99,COMPOSIÇÃO!$A$10:$J$297,9,FALSE)</f>
        <v>3.76</v>
      </c>
      <c r="I99" s="179">
        <f t="shared" si="12"/>
        <v>13</v>
      </c>
      <c r="J99" s="125">
        <f t="shared" si="13"/>
        <v>26</v>
      </c>
    </row>
    <row r="100" spans="1:10" ht="25.5">
      <c r="A100" s="127" t="s">
        <v>510</v>
      </c>
      <c r="B100" s="120">
        <v>16</v>
      </c>
      <c r="C100" s="121" t="str">
        <f>VLOOKUP($B100,COMPOSIÇÃO!$A$10:$J$107,3,FALSE)</f>
        <v>COMPOSIÇÃO 12</v>
      </c>
      <c r="D100" s="122" t="str">
        <f>VLOOKUP($B100,COMPOSIÇÃO!$A$10:$J$107,4,FALSE)</f>
        <v>PARAFUSO M16 EM ACO GALVANIZADO, COMPRIMENTO =300 MM, DIAMETRO = 16 MM, ROSCA MAQUINA, CABECA QUADRADA - FORNECIMENTO E INSTALAÇÃO</v>
      </c>
      <c r="E100" s="120" t="str">
        <f>VLOOKUP($B100,COMPOSIÇÃO!$A$10:$J$107,5,FALSE)</f>
        <v>UN</v>
      </c>
      <c r="F100" s="123">
        <v>2</v>
      </c>
      <c r="G100" s="124">
        <f>VLOOKUP($B100,COMPOSIÇÃO!$A$10:$J$297,8,FALSE)</f>
        <v>7.61</v>
      </c>
      <c r="H100" s="124">
        <f>VLOOKUP($B100,COMPOSIÇÃO!$A$10:$J$297,9,FALSE)</f>
        <v>3.76</v>
      </c>
      <c r="I100" s="179">
        <f t="shared" si="12"/>
        <v>14.23</v>
      </c>
      <c r="J100" s="125">
        <f t="shared" si="13"/>
        <v>28.46</v>
      </c>
    </row>
    <row r="101" spans="1:10">
      <c r="A101" s="127" t="s">
        <v>511</v>
      </c>
      <c r="B101" s="120">
        <v>18</v>
      </c>
      <c r="C101" s="121" t="str">
        <f>VLOOKUP($B101,COMPOSIÇÃO!$A$10:$J$95,3,FALSE)</f>
        <v>COMPOSIÇÃO 14</v>
      </c>
      <c r="D101" s="122" t="str">
        <f>VLOOKUP($B101,COMPOSIÇÃO!$A$10:$J$95,4,FALSE)</f>
        <v>SUPORTE EXTENSOR PARA BRAÇO DE ILUMINAÇÃO PÚBLICA DE 33MM PARA 48MM - FORNECIMENTO E INSTALAÇÃO</v>
      </c>
      <c r="E101" s="120" t="str">
        <f>VLOOKUP($B101,COMPOSIÇÃO!$A$10:$J$95,5,FALSE)</f>
        <v>UN</v>
      </c>
      <c r="F101" s="123">
        <v>33</v>
      </c>
      <c r="G101" s="124">
        <f>VLOOKUP($B101,COMPOSIÇÃO!$A$10:$J$297,8,FALSE)</f>
        <v>28.75</v>
      </c>
      <c r="H101" s="124">
        <f>VLOOKUP($B101,COMPOSIÇÃO!$A$10:$J$297,9,FALSE)</f>
        <v>8.4499999999999993</v>
      </c>
      <c r="I101" s="179">
        <f t="shared" si="12"/>
        <v>46.56</v>
      </c>
      <c r="J101" s="125">
        <f t="shared" si="13"/>
        <v>1536.48</v>
      </c>
    </row>
    <row r="102" spans="1:10" ht="8.1" customHeight="1">
      <c r="A102" s="421"/>
      <c r="J102" s="422"/>
    </row>
    <row r="103" spans="1:10">
      <c r="A103" s="106">
        <v>9</v>
      </c>
      <c r="B103" s="164"/>
      <c r="C103" s="107"/>
      <c r="D103" s="107" t="s">
        <v>249</v>
      </c>
      <c r="E103" s="108"/>
      <c r="F103" s="109"/>
      <c r="G103" s="110"/>
      <c r="H103" s="111"/>
      <c r="I103" s="111"/>
      <c r="J103" s="176">
        <f>SUM(J104:J116)</f>
        <v>86233.719999999987</v>
      </c>
    </row>
    <row r="104" spans="1:10" ht="25.5">
      <c r="A104" s="127" t="s">
        <v>318</v>
      </c>
      <c r="B104" s="120">
        <v>5</v>
      </c>
      <c r="C104" s="121" t="str">
        <f>VLOOKUP($B104,COMPOSIÇÃO!$A$10:$J$107,3,FALSE)</f>
        <v>COMPOSIÇÃO 03</v>
      </c>
      <c r="D104" s="122" t="str">
        <f>VLOOKUP($B104,COMPOSIÇÃO!$A$10:$J$107,4,FALSE)</f>
        <v>RETIRADA DE EQUIPAMENTOS DE ILUMINAÇÃO PÚBLICA (LUMINÁRIA, REATOR, LÂMPADA E FIAÇÃO) EM BRAÇOS DA REDE DE ILUMINAÇÃO PÚBLICA.</v>
      </c>
      <c r="E104" s="120" t="str">
        <f>VLOOKUP($B104,COMPOSIÇÃO!$A$10:$J$107,5,FALSE)</f>
        <v>UN</v>
      </c>
      <c r="F104" s="123">
        <v>52</v>
      </c>
      <c r="G104" s="124">
        <f>VLOOKUP($B104,COMPOSIÇÃO!$A$10:$J$297,8,FALSE)</f>
        <v>0</v>
      </c>
      <c r="H104" s="124">
        <f>VLOOKUP($B104,COMPOSIÇÃO!$A$10:$J$297,9,FALSE)</f>
        <v>9.4</v>
      </c>
      <c r="I104" s="179">
        <f t="shared" ref="I104:I116" si="14">TRUNC(((H104+G104)*1.2518),2)</f>
        <v>11.76</v>
      </c>
      <c r="J104" s="125">
        <f t="shared" ref="J104:J116" si="15">I104*F104</f>
        <v>611.52</v>
      </c>
    </row>
    <row r="105" spans="1:10" ht="27" customHeight="1">
      <c r="A105" s="127" t="s">
        <v>319</v>
      </c>
      <c r="B105" s="120">
        <v>6</v>
      </c>
      <c r="C105" s="121" t="str">
        <f>VLOOKUP($B105,COMPOSIÇÃO!$A$10:$J$107,3,FALSE)</f>
        <v>COMPOSIÇÃO 04</v>
      </c>
      <c r="D105" s="122" t="str">
        <f>VLOOKUP($B105,COMPOSIÇÃO!$A$10:$J$107,4,FALSE)</f>
        <v>BRAÇO EM TUBO DE AÇO GALV. A QUENTE  D=48,00mm PROJ HOR=2,920mm E PROJ VERT=2,200mm, EM CHAPA 3,00mm CONFORME PROJETO NAS DIMENSÕES - (METALSINTER, CONIPOST, ARTIP OU SIMILAR) - FORNECIMENTO E INSTALAÇÃO.</v>
      </c>
      <c r="E105" s="120" t="str">
        <f>VLOOKUP($B105,COMPOSIÇÃO!$A$10:$J$107,5,FALSE)</f>
        <v>UN</v>
      </c>
      <c r="F105" s="123">
        <v>14</v>
      </c>
      <c r="G105" s="124">
        <f>VLOOKUP($B105,COMPOSIÇÃO!$A$10:$J$297,8,FALSE)</f>
        <v>228.6</v>
      </c>
      <c r="H105" s="124">
        <f>VLOOKUP($B105,COMPOSIÇÃO!$A$10:$J$297,9,FALSE)</f>
        <v>70.88</v>
      </c>
      <c r="I105" s="179">
        <f t="shared" si="14"/>
        <v>374.88</v>
      </c>
      <c r="J105" s="125">
        <f t="shared" si="15"/>
        <v>5248.32</v>
      </c>
    </row>
    <row r="106" spans="1:10" ht="51">
      <c r="A106" s="127" t="s">
        <v>320</v>
      </c>
      <c r="B106" s="120">
        <v>8</v>
      </c>
      <c r="C106" s="121" t="str">
        <f>VLOOKUP($B106,COMPOSIÇÃO!$A$10:$J$107,3,FALSE)</f>
        <v>COMPOSIÇÃO 06</v>
      </c>
      <c r="D106" s="122" t="str">
        <f>VLOOKUP($B106,COMPOSIÇÃO!$A$10:$J$107,4,FALSE)</f>
        <v>LUMINARIA DE LED PARA ILUMINAÇÃO PÚBLICA, COM POTÊNCIA DE CONSUMO DE 100W E EFICIENCIA 110LM/W, FLUXO TOTAL MÍNIMO 11.000LM,  TEMPERATURA DE COR= 5000K +/- 400K, IRC&gt;70, TENSÃO DE ALIMENTAÇÃO ~90 A 277V, COMPOSTA DE BASE PARA INSTALAÇÃO DE RELÉ FOTOELÉTRICO E DISPOSITIVO DE PROTEÇÃO CONTRA DESCARGAS ATMOSFÉRICA-DPS, IP-66,   OU EQUIVALENTE - FORNECIMENTO E INSTALAÇÃO</v>
      </c>
      <c r="E106" s="120" t="str">
        <f>VLOOKUP($B106,COMPOSIÇÃO!$A$10:$J$107,5,FALSE)</f>
        <v>UN</v>
      </c>
      <c r="F106" s="123">
        <v>44</v>
      </c>
      <c r="G106" s="124">
        <f>VLOOKUP($B106,COMPOSIÇÃO!$A$10:$J$297,8,FALSE)</f>
        <v>1195.46</v>
      </c>
      <c r="H106" s="124">
        <f>VLOOKUP($B106,COMPOSIÇÃO!$A$10:$J$297,9,FALSE)</f>
        <v>39.43</v>
      </c>
      <c r="I106" s="179">
        <f t="shared" si="14"/>
        <v>1545.83</v>
      </c>
      <c r="J106" s="125">
        <f t="shared" si="15"/>
        <v>68016.51999999999</v>
      </c>
    </row>
    <row r="107" spans="1:10" ht="66" customHeight="1">
      <c r="A107" s="127" t="s">
        <v>321</v>
      </c>
      <c r="B107" s="120">
        <v>7</v>
      </c>
      <c r="C107" s="121" t="str">
        <f>VLOOKUP($B107,COMPOSIÇÃO!$A$10:$J$107,3,FALSE)</f>
        <v>COMPOSIÇÃO 05</v>
      </c>
      <c r="D107" s="122" t="str">
        <f>VLOOKUP($B107,COMPOSIÇÃO!$A$10:$J$107,4,FALSE)</f>
        <v>LUMINARIA DE LED PARA ILUMINAÇÃO PÚBLICA, COM POTÊNCIA DE CONSUMO DE 50W E EFICIENCIA 110LM/W, FLUXO TOTAL MÍNIMO 5.500LM,  TEMPERATURA DE COR= 5000K +/- 400K, IRC&gt;70, TENSÃO DE ALIMENTAÇÃO ~90 A 277V, COMPOSTA DE BASE PARA INSTALAÇÃO DE RELÉ FOTOELÉTRICO E DISPOSITIVO DE PROTEÇÃO CONTRA DESCARGAS ATMOSFÉRICA-DPS, IP-66,  MODELO 8100 DA TRÓPICO, LPL Ares II MINI DA ILUMATIC  OU EQUIVALENTE - FORNECIMENTO E INSTALAÇÃO</v>
      </c>
      <c r="E107" s="120" t="str">
        <f>VLOOKUP($B107,COMPOSIÇÃO!$A$10:$J$107,5,FALSE)</f>
        <v>UN</v>
      </c>
      <c r="F107" s="123">
        <v>8</v>
      </c>
      <c r="G107" s="124">
        <f>VLOOKUP($B107,COMPOSIÇÃO!$A$10:$J$297,8,FALSE)</f>
        <v>648.96</v>
      </c>
      <c r="H107" s="124">
        <f>VLOOKUP($B107,COMPOSIÇÃO!$A$10:$J$297,9,FALSE)</f>
        <v>39.43</v>
      </c>
      <c r="I107" s="179">
        <f t="shared" si="14"/>
        <v>861.72</v>
      </c>
      <c r="J107" s="125">
        <f t="shared" si="15"/>
        <v>6893.76</v>
      </c>
    </row>
    <row r="108" spans="1:10" ht="25.5">
      <c r="A108" s="127" t="s">
        <v>322</v>
      </c>
      <c r="B108" s="120">
        <v>9</v>
      </c>
      <c r="C108" s="121" t="str">
        <f>VLOOKUP($B108,COMPOSIÇÃO!$A$10:$J$107,3,FALSE)</f>
        <v>91926</v>
      </c>
      <c r="D108" s="122" t="str">
        <f>VLOOKUP($B108,COMPOSIÇÃO!$A$10:$J$107,4,FALSE)</f>
        <v>CABO DE COBRE FLEXÍVEL ISOLADO, 2,5 MM², ANTI-CHAMA 450/750 V, PARA CIRCUITOS TERMINAIS - FORNECIMENTO E INSTALAÇÃO. AF_12/2015</v>
      </c>
      <c r="E108" s="120" t="str">
        <f>VLOOKUP($B108,COMPOSIÇÃO!$A$10:$J$107,5,FALSE)</f>
        <v>M</v>
      </c>
      <c r="F108" s="123">
        <v>320</v>
      </c>
      <c r="G108" s="124">
        <f>VLOOKUP($B108,COMPOSIÇÃO!$A$10:$J$297,8,FALSE)</f>
        <v>1.36</v>
      </c>
      <c r="H108" s="124">
        <f>VLOOKUP($B108,COMPOSIÇÃO!$A$10:$J$297,9,FALSE)</f>
        <v>0.99</v>
      </c>
      <c r="I108" s="179">
        <f t="shared" si="14"/>
        <v>2.94</v>
      </c>
      <c r="J108" s="125">
        <f t="shared" si="15"/>
        <v>940.8</v>
      </c>
    </row>
    <row r="109" spans="1:10">
      <c r="A109" s="127" t="s">
        <v>512</v>
      </c>
      <c r="B109" s="120">
        <v>10</v>
      </c>
      <c r="C109" s="121">
        <f>VLOOKUP($B109,COMPOSIÇÃO!$A$10:$J$107,3,FALSE)</f>
        <v>83399</v>
      </c>
      <c r="D109" s="122" t="str">
        <f>VLOOKUP($B109,COMPOSIÇÃO!$A$10:$J$107,4,FALSE)</f>
        <v>RELE FOTOELETRICO P/ COMANDO DE ILUMINACAO EXTERNA 220V/1000W - FORNECIMENTO E INSTALACAO</v>
      </c>
      <c r="E109" s="120" t="str">
        <f>VLOOKUP($B109,COMPOSIÇÃO!$A$10:$J$107,5,FALSE)</f>
        <v>UN</v>
      </c>
      <c r="F109" s="123">
        <v>52</v>
      </c>
      <c r="G109" s="124">
        <f>VLOOKUP($B109,COMPOSIÇÃO!$A$10:$J$297,8,FALSE)</f>
        <v>16.260000000000002</v>
      </c>
      <c r="H109" s="124">
        <f>VLOOKUP($B109,COMPOSIÇÃO!$A$10:$J$297,9,FALSE)</f>
        <v>11.83</v>
      </c>
      <c r="I109" s="179">
        <f t="shared" si="14"/>
        <v>35.159999999999997</v>
      </c>
      <c r="J109" s="125">
        <f t="shared" si="15"/>
        <v>1828.3199999999997</v>
      </c>
    </row>
    <row r="110" spans="1:10" ht="15" customHeight="1">
      <c r="A110" s="127" t="s">
        <v>513</v>
      </c>
      <c r="B110" s="120">
        <v>11</v>
      </c>
      <c r="C110" s="121" t="str">
        <f>VLOOKUP($B110,COMPOSIÇÃO!$A$10:$J$107,3,FALSE)</f>
        <v xml:space="preserve">COMPOSIÇÃO 07 </v>
      </c>
      <c r="D110" s="122" t="str">
        <f>VLOOKUP($B110,COMPOSIÇÃO!$A$10:$J$107,4,FALSE)</f>
        <v>CONECTOR DE DERIVAÇÃO PERFURANTE - PRINCIPAL 10-95MM² - DERIVAÇÃO 1,5-10MM² - FORNECIMENTO E INSTALAÇÃO</v>
      </c>
      <c r="E110" s="120" t="str">
        <f>VLOOKUP($B110,COMPOSIÇÃO!$A$10:$J$107,5,FALSE)</f>
        <v>UN.</v>
      </c>
      <c r="F110" s="123">
        <v>48</v>
      </c>
      <c r="G110" s="124">
        <f>VLOOKUP($B110,COMPOSIÇÃO!$A$10:$J$297,8,FALSE)</f>
        <v>5.81</v>
      </c>
      <c r="H110" s="124">
        <f>VLOOKUP($B110,COMPOSIÇÃO!$A$10:$J$297,9,FALSE)</f>
        <v>4.99</v>
      </c>
      <c r="I110" s="179">
        <f t="shared" si="14"/>
        <v>13.51</v>
      </c>
      <c r="J110" s="125">
        <f t="shared" si="15"/>
        <v>648.48</v>
      </c>
    </row>
    <row r="111" spans="1:10">
      <c r="A111" s="127" t="s">
        <v>514</v>
      </c>
      <c r="B111" s="120">
        <v>12</v>
      </c>
      <c r="C111" s="121" t="str">
        <f>VLOOKUP($B111,COMPOSIÇÃO!$A$10:$J$107,3,FALSE)</f>
        <v>COMPOSIÇÃO 08</v>
      </c>
      <c r="D111" s="122" t="str">
        <f>VLOOKUP($B111,COMPOSIÇÃO!$A$10:$J$107,4,FALSE)</f>
        <v>CINTA AÇO GALVANIZADO 210MM - FORNECIMENTO E INSTALAÇÃO</v>
      </c>
      <c r="E111" s="120" t="str">
        <f>VLOOKUP($B111,COMPOSIÇÃO!$A$10:$J$107,5,FALSE)</f>
        <v>UN</v>
      </c>
      <c r="F111" s="123">
        <v>1</v>
      </c>
      <c r="G111" s="124">
        <f>VLOOKUP($B111,COMPOSIÇÃO!$A$10:$J$297,8,FALSE)</f>
        <v>22.99</v>
      </c>
      <c r="H111" s="124">
        <f>VLOOKUP($B111,COMPOSIÇÃO!$A$10:$J$297,9,FALSE)</f>
        <v>9.4</v>
      </c>
      <c r="I111" s="179">
        <f t="shared" si="14"/>
        <v>40.54</v>
      </c>
      <c r="J111" s="125">
        <f t="shared" si="15"/>
        <v>40.54</v>
      </c>
    </row>
    <row r="112" spans="1:10">
      <c r="A112" s="127" t="s">
        <v>515</v>
      </c>
      <c r="B112" s="120">
        <v>13</v>
      </c>
      <c r="C112" s="121" t="str">
        <f>VLOOKUP($B112,COMPOSIÇÃO!$A$10:$J$107,3,FALSE)</f>
        <v>COMPOSIÇÃO 09</v>
      </c>
      <c r="D112" s="122" t="str">
        <f>VLOOKUP($B112,COMPOSIÇÃO!$A$10:$J$107,4,FALSE)</f>
        <v>CINTA AÇO GALVANIZADO 230MM - FORNECIMENTO E INSTALAÇÃO</v>
      </c>
      <c r="E112" s="120" t="str">
        <f>VLOOKUP($B112,COMPOSIÇÃO!$A$10:$J$107,5,FALSE)</f>
        <v>UN</v>
      </c>
      <c r="F112" s="123">
        <v>1</v>
      </c>
      <c r="G112" s="124">
        <f>VLOOKUP($B112,COMPOSIÇÃO!$A$10:$J$297,8,FALSE)</f>
        <v>15.41</v>
      </c>
      <c r="H112" s="124">
        <f>VLOOKUP($B112,COMPOSIÇÃO!$A$10:$J$297,9,FALSE)</f>
        <v>9.4</v>
      </c>
      <c r="I112" s="179">
        <f t="shared" si="14"/>
        <v>31.05</v>
      </c>
      <c r="J112" s="125">
        <f t="shared" si="15"/>
        <v>31.05</v>
      </c>
    </row>
    <row r="113" spans="1:10" ht="25.5">
      <c r="A113" s="127" t="s">
        <v>516</v>
      </c>
      <c r="B113" s="120">
        <v>14</v>
      </c>
      <c r="C113" s="121" t="str">
        <f>VLOOKUP($B113,COMPOSIÇÃO!$A$10:$J$107,3,FALSE)</f>
        <v>COMPOSIÇÃO 10</v>
      </c>
      <c r="D113" s="122" t="str">
        <f>VLOOKUP($B113,COMPOSIÇÃO!$A$10:$J$107,4,FALSE)</f>
        <v>PARAFUSO FRANCES M16 EM ACO GALVANIZADO, COMPRIMENTO = 70 MM, DIAMETRO = 16MM, CABECA ABAULADA - FORNECIMENTO E INSTALAÇÃO</v>
      </c>
      <c r="E113" s="120" t="str">
        <f>VLOOKUP($B113,COMPOSIÇÃO!$A$10:$J$107,5,FALSE)</f>
        <v>UN</v>
      </c>
      <c r="F113" s="123">
        <v>2</v>
      </c>
      <c r="G113" s="124">
        <f>VLOOKUP($B113,COMPOSIÇÃO!$A$10:$J$297,8,FALSE)</f>
        <v>2.98</v>
      </c>
      <c r="H113" s="124">
        <f>VLOOKUP($B113,COMPOSIÇÃO!$A$10:$J$297,9,FALSE)</f>
        <v>2.82</v>
      </c>
      <c r="I113" s="179">
        <f t="shared" si="14"/>
        <v>7.26</v>
      </c>
      <c r="J113" s="125">
        <f t="shared" si="15"/>
        <v>14.52</v>
      </c>
    </row>
    <row r="114" spans="1:10" ht="25.5">
      <c r="A114" s="127" t="s">
        <v>517</v>
      </c>
      <c r="B114" s="120">
        <v>15</v>
      </c>
      <c r="C114" s="121" t="str">
        <f>VLOOKUP($B114,COMPOSIÇÃO!$A$10:$J$107,3,FALSE)</f>
        <v>COMPOSIÇÃO 11</v>
      </c>
      <c r="D114" s="122" t="str">
        <f>VLOOKUP($B114,COMPOSIÇÃO!$A$10:$J$107,4,FALSE)</f>
        <v>PARAFUSO M16 EM ACO GALVANIZADO, COMPRIMENTO = 250 MM, DIAMETRO = 16 MM, ROSCA MAQUINA, CABECA QUADRADA - FORNECIMENTO E INSTALAÇÃO</v>
      </c>
      <c r="E114" s="120" t="str">
        <f>VLOOKUP($B114,COMPOSIÇÃO!$A$10:$J$107,5,FALSE)</f>
        <v>UN</v>
      </c>
      <c r="F114" s="123">
        <v>7</v>
      </c>
      <c r="G114" s="124">
        <f>VLOOKUP($B114,COMPOSIÇÃO!$A$10:$J$297,8,FALSE)</f>
        <v>6.63</v>
      </c>
      <c r="H114" s="124">
        <f>VLOOKUP($B114,COMPOSIÇÃO!$A$10:$J$297,9,FALSE)</f>
        <v>3.76</v>
      </c>
      <c r="I114" s="179">
        <f t="shared" si="14"/>
        <v>13</v>
      </c>
      <c r="J114" s="125">
        <f t="shared" si="15"/>
        <v>91</v>
      </c>
    </row>
    <row r="115" spans="1:10" ht="25.5">
      <c r="A115" s="127" t="s">
        <v>518</v>
      </c>
      <c r="B115" s="120">
        <v>16</v>
      </c>
      <c r="C115" s="121" t="str">
        <f>VLOOKUP($B115,COMPOSIÇÃO!$A$10:$J$107,3,FALSE)</f>
        <v>COMPOSIÇÃO 12</v>
      </c>
      <c r="D115" s="122" t="str">
        <f>VLOOKUP($B115,COMPOSIÇÃO!$A$10:$J$107,4,FALSE)</f>
        <v>PARAFUSO M16 EM ACO GALVANIZADO, COMPRIMENTO =300 MM, DIAMETRO = 16 MM, ROSCA MAQUINA, CABECA QUADRADA - FORNECIMENTO E INSTALAÇÃO</v>
      </c>
      <c r="E115" s="120" t="str">
        <f>VLOOKUP($B115,COMPOSIÇÃO!$A$10:$J$107,5,FALSE)</f>
        <v>UN</v>
      </c>
      <c r="F115" s="123">
        <v>7</v>
      </c>
      <c r="G115" s="124">
        <f>VLOOKUP($B115,COMPOSIÇÃO!$A$10:$J$297,8,FALSE)</f>
        <v>7.61</v>
      </c>
      <c r="H115" s="124">
        <f>VLOOKUP($B115,COMPOSIÇÃO!$A$10:$J$297,9,FALSE)</f>
        <v>3.76</v>
      </c>
      <c r="I115" s="179">
        <f t="shared" si="14"/>
        <v>14.23</v>
      </c>
      <c r="J115" s="125">
        <f t="shared" si="15"/>
        <v>99.61</v>
      </c>
    </row>
    <row r="116" spans="1:10">
      <c r="A116" s="127" t="s">
        <v>519</v>
      </c>
      <c r="B116" s="120">
        <v>18</v>
      </c>
      <c r="C116" s="121" t="str">
        <f>VLOOKUP($B116,COMPOSIÇÃO!$A$10:$J$95,3,FALSE)</f>
        <v>COMPOSIÇÃO 14</v>
      </c>
      <c r="D116" s="122" t="str">
        <f>VLOOKUP($B116,COMPOSIÇÃO!$A$10:$J$95,4,FALSE)</f>
        <v>SUPORTE EXTENSOR PARA BRAÇO DE ILUMINAÇÃO PÚBLICA DE 33MM PARA 48MM - FORNECIMENTO E INSTALAÇÃO</v>
      </c>
      <c r="E116" s="120" t="str">
        <f>VLOOKUP($B116,COMPOSIÇÃO!$A$10:$J$95,5,FALSE)</f>
        <v>UN</v>
      </c>
      <c r="F116" s="123">
        <v>38</v>
      </c>
      <c r="G116" s="124">
        <f>VLOOKUP($B116,COMPOSIÇÃO!$A$10:$J$297,8,FALSE)</f>
        <v>28.75</v>
      </c>
      <c r="H116" s="124">
        <f>VLOOKUP($B116,COMPOSIÇÃO!$A$10:$J$297,9,FALSE)</f>
        <v>8.4499999999999993</v>
      </c>
      <c r="I116" s="179">
        <f t="shared" si="14"/>
        <v>46.56</v>
      </c>
      <c r="J116" s="125">
        <f t="shared" si="15"/>
        <v>1769.2800000000002</v>
      </c>
    </row>
    <row r="117" spans="1:10" ht="8.1" customHeight="1">
      <c r="A117" s="421"/>
      <c r="J117" s="422"/>
    </row>
    <row r="118" spans="1:10">
      <c r="A118" s="106">
        <v>10</v>
      </c>
      <c r="B118" s="164"/>
      <c r="C118" s="107"/>
      <c r="D118" s="107" t="s">
        <v>499</v>
      </c>
      <c r="E118" s="108"/>
      <c r="F118" s="109"/>
      <c r="G118" s="110"/>
      <c r="H118" s="111"/>
      <c r="I118" s="111"/>
      <c r="J118" s="176">
        <f>SUM(J119:J124)</f>
        <v>6724.12</v>
      </c>
    </row>
    <row r="119" spans="1:10" s="168" customFormat="1" ht="25.5">
      <c r="A119" s="127" t="s">
        <v>323</v>
      </c>
      <c r="B119" s="120">
        <v>5</v>
      </c>
      <c r="C119" s="121" t="str">
        <f>VLOOKUP($B119,COMPOSIÇÃO!$A$10:$J$107,3,FALSE)</f>
        <v>COMPOSIÇÃO 03</v>
      </c>
      <c r="D119" s="122" t="str">
        <f>VLOOKUP($B119,COMPOSIÇÃO!$A$10:$J$107,4,FALSE)</f>
        <v>RETIRADA DE EQUIPAMENTOS DE ILUMINAÇÃO PÚBLICA (LUMINÁRIA, REATOR, LÂMPADA E FIAÇÃO) EM BRAÇOS DA REDE DE ILUMINAÇÃO PÚBLICA.</v>
      </c>
      <c r="E119" s="120" t="str">
        <f>VLOOKUP($B119,COMPOSIÇÃO!$A$10:$J$107,5,FALSE)</f>
        <v>UN</v>
      </c>
      <c r="F119" s="123">
        <v>5</v>
      </c>
      <c r="G119" s="124">
        <f>VLOOKUP($B119,COMPOSIÇÃO!$A$10:$J$297,8,FALSE)</f>
        <v>0</v>
      </c>
      <c r="H119" s="124">
        <f>VLOOKUP($B119,COMPOSIÇÃO!$A$10:$J$297,9,FALSE)</f>
        <v>9.4</v>
      </c>
      <c r="I119" s="179">
        <f t="shared" ref="I119:I124" si="16">TRUNC(((H119+G119)*1.2518),2)</f>
        <v>11.76</v>
      </c>
      <c r="J119" s="125">
        <f t="shared" ref="J119:J124" si="17">I119*F119</f>
        <v>58.8</v>
      </c>
    </row>
    <row r="120" spans="1:10" s="168" customFormat="1" ht="51">
      <c r="A120" s="127" t="s">
        <v>324</v>
      </c>
      <c r="B120" s="120">
        <v>8</v>
      </c>
      <c r="C120" s="121" t="str">
        <f>VLOOKUP($B120,COMPOSIÇÃO!$A$10:$J$107,3,FALSE)</f>
        <v>COMPOSIÇÃO 06</v>
      </c>
      <c r="D120" s="122" t="str">
        <f>VLOOKUP($B120,COMPOSIÇÃO!$A$10:$J$107,4,FALSE)</f>
        <v>LUMINARIA DE LED PARA ILUMINAÇÃO PÚBLICA, COM POTÊNCIA DE CONSUMO DE 100W E EFICIENCIA 110LM/W, FLUXO TOTAL MÍNIMO 11.000LM,  TEMPERATURA DE COR= 5000K +/- 400K, IRC&gt;70, TENSÃO DE ALIMENTAÇÃO ~90 A 277V, COMPOSTA DE BASE PARA INSTALAÇÃO DE RELÉ FOTOELÉTRICO E DISPOSITIVO DE PROTEÇÃO CONTRA DESCARGAS ATMOSFÉRICA-DPS, IP-66,   OU EQUIVALENTE - FORNECIMENTO E INSTALAÇÃO</v>
      </c>
      <c r="E120" s="120" t="str">
        <f>VLOOKUP($B120,COMPOSIÇÃO!$A$10:$J$107,5,FALSE)</f>
        <v>UN</v>
      </c>
      <c r="F120" s="123">
        <v>4</v>
      </c>
      <c r="G120" s="124">
        <f>VLOOKUP($B120,COMPOSIÇÃO!$A$10:$J$297,8,FALSE)</f>
        <v>1195.46</v>
      </c>
      <c r="H120" s="124">
        <f>VLOOKUP($B120,COMPOSIÇÃO!$A$10:$J$297,9,FALSE)</f>
        <v>39.43</v>
      </c>
      <c r="I120" s="179">
        <f t="shared" si="16"/>
        <v>1545.83</v>
      </c>
      <c r="J120" s="125">
        <f t="shared" si="17"/>
        <v>6183.32</v>
      </c>
    </row>
    <row r="121" spans="1:10" s="168" customFormat="1" ht="25.5">
      <c r="A121" s="127" t="s">
        <v>325</v>
      </c>
      <c r="B121" s="120">
        <v>9</v>
      </c>
      <c r="C121" s="121" t="str">
        <f>VLOOKUP($B121,COMPOSIÇÃO!$A$10:$J$107,3,FALSE)</f>
        <v>91926</v>
      </c>
      <c r="D121" s="122" t="str">
        <f>VLOOKUP($B121,COMPOSIÇÃO!$A$10:$J$107,4,FALSE)</f>
        <v>CABO DE COBRE FLEXÍVEL ISOLADO, 2,5 MM², ANTI-CHAMA 450/750 V, PARA CIRCUITOS TERMINAIS - FORNECIMENTO E INSTALAÇÃO. AF_12/2015</v>
      </c>
      <c r="E121" s="120" t="str">
        <f>VLOOKUP($B121,COMPOSIÇÃO!$A$10:$J$107,5,FALSE)</f>
        <v>M</v>
      </c>
      <c r="F121" s="123">
        <v>16</v>
      </c>
      <c r="G121" s="124">
        <f>VLOOKUP($B121,COMPOSIÇÃO!$A$10:$J$297,8,FALSE)</f>
        <v>1.36</v>
      </c>
      <c r="H121" s="124">
        <f>VLOOKUP($B121,COMPOSIÇÃO!$A$10:$J$297,9,FALSE)</f>
        <v>0.99</v>
      </c>
      <c r="I121" s="179">
        <f t="shared" si="16"/>
        <v>2.94</v>
      </c>
      <c r="J121" s="125">
        <f t="shared" si="17"/>
        <v>47.04</v>
      </c>
    </row>
    <row r="122" spans="1:10" s="168" customFormat="1">
      <c r="A122" s="127" t="s">
        <v>326</v>
      </c>
      <c r="B122" s="120">
        <v>10</v>
      </c>
      <c r="C122" s="121">
        <f>VLOOKUP($B122,COMPOSIÇÃO!$A$10:$J$107,3,FALSE)</f>
        <v>83399</v>
      </c>
      <c r="D122" s="122" t="str">
        <f>VLOOKUP($B122,COMPOSIÇÃO!$A$10:$J$107,4,FALSE)</f>
        <v>RELE FOTOELETRICO P/ COMANDO DE ILUMINACAO EXTERNA 220V/1000W - FORNECIMENTO E INSTALACAO</v>
      </c>
      <c r="E122" s="120" t="str">
        <f>VLOOKUP($B122,COMPOSIÇÃO!$A$10:$J$107,5,FALSE)</f>
        <v>UN</v>
      </c>
      <c r="F122" s="123">
        <v>4</v>
      </c>
      <c r="G122" s="124">
        <f>VLOOKUP($B122,COMPOSIÇÃO!$A$10:$J$297,8,FALSE)</f>
        <v>16.260000000000002</v>
      </c>
      <c r="H122" s="124">
        <f>VLOOKUP($B122,COMPOSIÇÃO!$A$10:$J$297,9,FALSE)</f>
        <v>11.83</v>
      </c>
      <c r="I122" s="179">
        <f t="shared" si="16"/>
        <v>35.159999999999997</v>
      </c>
      <c r="J122" s="125">
        <f t="shared" si="17"/>
        <v>140.63999999999999</v>
      </c>
    </row>
    <row r="123" spans="1:10" s="168" customFormat="1" ht="15.75" customHeight="1">
      <c r="A123" s="127" t="s">
        <v>327</v>
      </c>
      <c r="B123" s="120">
        <v>11</v>
      </c>
      <c r="C123" s="121" t="str">
        <f>VLOOKUP($B123,COMPOSIÇÃO!$A$10:$J$107,3,FALSE)</f>
        <v xml:space="preserve">COMPOSIÇÃO 07 </v>
      </c>
      <c r="D123" s="122" t="str">
        <f>VLOOKUP($B123,COMPOSIÇÃO!$A$10:$J$107,4,FALSE)</f>
        <v>CONECTOR DE DERIVAÇÃO PERFURANTE - PRINCIPAL 10-95MM² - DERIVAÇÃO 1,5-10MM² - FORNECIMENTO E INSTALAÇÃO</v>
      </c>
      <c r="E123" s="120" t="str">
        <f>VLOOKUP($B123,COMPOSIÇÃO!$A$10:$J$107,5,FALSE)</f>
        <v>UN.</v>
      </c>
      <c r="F123" s="123">
        <v>8</v>
      </c>
      <c r="G123" s="124">
        <f>VLOOKUP($B123,COMPOSIÇÃO!$A$10:$J$297,8,FALSE)</f>
        <v>5.81</v>
      </c>
      <c r="H123" s="124">
        <f>VLOOKUP($B123,COMPOSIÇÃO!$A$10:$J$297,9,FALSE)</f>
        <v>4.99</v>
      </c>
      <c r="I123" s="179">
        <f t="shared" si="16"/>
        <v>13.51</v>
      </c>
      <c r="J123" s="125">
        <f t="shared" si="17"/>
        <v>108.08</v>
      </c>
    </row>
    <row r="124" spans="1:10" s="168" customFormat="1">
      <c r="A124" s="127" t="s">
        <v>328</v>
      </c>
      <c r="B124" s="120">
        <v>18</v>
      </c>
      <c r="C124" s="121" t="str">
        <f>VLOOKUP($B124,COMPOSIÇÃO!$A$10:$J$95,3,FALSE)</f>
        <v>COMPOSIÇÃO 14</v>
      </c>
      <c r="D124" s="122" t="str">
        <f>VLOOKUP($B124,COMPOSIÇÃO!$A$10:$J$95,4,FALSE)</f>
        <v>SUPORTE EXTENSOR PARA BRAÇO DE ILUMINAÇÃO PÚBLICA DE 33MM PARA 48MM - FORNECIMENTO E INSTALAÇÃO</v>
      </c>
      <c r="E124" s="120" t="str">
        <f>VLOOKUP($B124,COMPOSIÇÃO!$A$10:$J$95,5,FALSE)</f>
        <v>UN</v>
      </c>
      <c r="F124" s="123">
        <v>4</v>
      </c>
      <c r="G124" s="124">
        <f>VLOOKUP($B124,COMPOSIÇÃO!$A$10:$J$297,8,FALSE)</f>
        <v>28.75</v>
      </c>
      <c r="H124" s="124">
        <f>VLOOKUP($B124,COMPOSIÇÃO!$A$10:$J$297,9,FALSE)</f>
        <v>8.4499999999999993</v>
      </c>
      <c r="I124" s="179">
        <f t="shared" si="16"/>
        <v>46.56</v>
      </c>
      <c r="J124" s="125">
        <f t="shared" si="17"/>
        <v>186.24</v>
      </c>
    </row>
    <row r="125" spans="1:10" ht="8.1" customHeight="1">
      <c r="A125" s="127"/>
      <c r="B125" s="120"/>
      <c r="C125" s="121"/>
      <c r="D125" s="122"/>
      <c r="E125" s="120"/>
      <c r="F125" s="123"/>
      <c r="G125" s="124"/>
      <c r="H125" s="124"/>
      <c r="I125" s="124"/>
      <c r="J125" s="125"/>
    </row>
    <row r="126" spans="1:10">
      <c r="A126" s="106">
        <v>11</v>
      </c>
      <c r="B126" s="164"/>
      <c r="C126" s="107"/>
      <c r="D126" s="107" t="s">
        <v>450</v>
      </c>
      <c r="E126" s="108"/>
      <c r="F126" s="109"/>
      <c r="G126" s="110"/>
      <c r="H126" s="111"/>
      <c r="I126" s="111"/>
      <c r="J126" s="176">
        <f>SUM(J127:J131)</f>
        <v>60208.06</v>
      </c>
    </row>
    <row r="127" spans="1:10" ht="25.5">
      <c r="A127" s="127" t="s">
        <v>329</v>
      </c>
      <c r="B127" s="120">
        <v>17</v>
      </c>
      <c r="C127" s="121" t="str">
        <f>VLOOKUP($B127,COMPOSIÇÃO!$A$10:$J$107,3,FALSE)</f>
        <v>COMPOSIÇÃO 13</v>
      </c>
      <c r="D127" s="122" t="str">
        <f>VLOOKUP($B127,COMPOSIÇÃO!$A$10:$J$107,4,FALSE)</f>
        <v>RETIRADA DE EQUIPAMENTOS DE ILUMINAÇÃO PÚBLICA (LUMINÁRIA, REATOR, LÂMPADA E FIAÇÃO) EM POSTES METÁLICOS ATÉ 12M DA REDE DE ILUMINAÇÃO PÚBLICA ORNAMENTAL.</v>
      </c>
      <c r="E127" s="120" t="str">
        <f>VLOOKUP($B127,COMPOSIÇÃO!$A$10:$J$107,5,FALSE)</f>
        <v>UN</v>
      </c>
      <c r="F127" s="123">
        <v>33</v>
      </c>
      <c r="G127" s="124">
        <f>VLOOKUP($B127,COMPOSIÇÃO!$A$10:$J$297,8,FALSE)</f>
        <v>0</v>
      </c>
      <c r="H127" s="124">
        <f>VLOOKUP($B127,COMPOSIÇÃO!$A$10:$J$297,9,FALSE)</f>
        <v>39.040000000000006</v>
      </c>
      <c r="I127" s="179">
        <f t="shared" ref="I127:I131" si="18">TRUNC(((H127+G127)*1.2518),2)</f>
        <v>48.87</v>
      </c>
      <c r="J127" s="125">
        <f t="shared" ref="J127:J131" si="19">I127*F127</f>
        <v>1612.7099999999998</v>
      </c>
    </row>
    <row r="128" spans="1:10" ht="51">
      <c r="A128" s="127" t="s">
        <v>330</v>
      </c>
      <c r="B128" s="120">
        <v>8</v>
      </c>
      <c r="C128" s="121" t="str">
        <f>VLOOKUP($B128,COMPOSIÇÃO!$A$10:$J$506,3,FALSE)</f>
        <v>COMPOSIÇÃO 06</v>
      </c>
      <c r="D128" s="122" t="str">
        <f>VLOOKUP($B128,COMPOSIÇÃO!$A$10:$J$506,4,FALSE)</f>
        <v>LUMINARIA DE LED PARA ILUMINAÇÃO PÚBLICA, COM POTÊNCIA DE CONSUMO DE 100W E EFICIENCIA 110LM/W, FLUXO TOTAL MÍNIMO 11.000LM,  TEMPERATURA DE COR= 5000K +/- 400K, IRC&gt;70, TENSÃO DE ALIMENTAÇÃO ~90 A 277V, COMPOSTA DE BASE PARA INSTALAÇÃO DE RELÉ FOTOELÉTRICO E DISPOSITIVO DE PROTEÇÃO CONTRA DESCARGAS ATMOSFÉRICA-DPS, IP-66,   OU EQUIVALENTE - FORNECIMENTO E INSTALAÇÃO</v>
      </c>
      <c r="E128" s="120" t="str">
        <f>VLOOKUP($B128,COMPOSIÇÃO!$A$10:$J$506,5,FALSE)</f>
        <v>UN</v>
      </c>
      <c r="F128" s="123">
        <v>33</v>
      </c>
      <c r="G128" s="124">
        <f>VLOOKUP($B128,COMPOSIÇÃO!$A$10:$J$297,8,FALSE)</f>
        <v>1195.46</v>
      </c>
      <c r="H128" s="124">
        <f>VLOOKUP($B128,COMPOSIÇÃO!$A$10:$J$297,9,FALSE)</f>
        <v>39.43</v>
      </c>
      <c r="I128" s="179">
        <f t="shared" si="18"/>
        <v>1545.83</v>
      </c>
      <c r="J128" s="125">
        <f t="shared" si="19"/>
        <v>51012.39</v>
      </c>
    </row>
    <row r="129" spans="1:10" ht="25.5">
      <c r="A129" s="127" t="s">
        <v>331</v>
      </c>
      <c r="B129" s="120">
        <v>9</v>
      </c>
      <c r="C129" s="121" t="str">
        <f>VLOOKUP($B129,COMPOSIÇÃO!$A$10:$J$107,3,FALSE)</f>
        <v>91926</v>
      </c>
      <c r="D129" s="122" t="str">
        <f>VLOOKUP($B129,COMPOSIÇÃO!$A$10:$J$107,4,FALSE)</f>
        <v>CABO DE COBRE FLEXÍVEL ISOLADO, 2,5 MM², ANTI-CHAMA 450/750 V, PARA CIRCUITOS TERMINAIS - FORNECIMENTO E INSTALAÇÃO. AF_12/2015</v>
      </c>
      <c r="E129" s="120" t="str">
        <f>VLOOKUP($B129,COMPOSIÇÃO!$A$10:$J$107,5,FALSE)</f>
        <v>M</v>
      </c>
      <c r="F129" s="123">
        <v>132</v>
      </c>
      <c r="G129" s="124">
        <f>VLOOKUP($B129,COMPOSIÇÃO!$A$10:$J$297,8,FALSE)</f>
        <v>1.36</v>
      </c>
      <c r="H129" s="124">
        <f>VLOOKUP($B129,COMPOSIÇÃO!$A$10:$J$297,9,FALSE)</f>
        <v>0.99</v>
      </c>
      <c r="I129" s="179">
        <f t="shared" si="18"/>
        <v>2.94</v>
      </c>
      <c r="J129" s="125">
        <f t="shared" si="19"/>
        <v>388.08</v>
      </c>
    </row>
    <row r="130" spans="1:10" ht="25.5">
      <c r="A130" s="127" t="s">
        <v>332</v>
      </c>
      <c r="B130" s="120">
        <v>19</v>
      </c>
      <c r="C130" s="121" t="str">
        <f>VLOOKUP($B130,COMPOSIÇÃO!$A$10:$J$107,3,FALSE)</f>
        <v xml:space="preserve">COMPOSIÇÃO 15 </v>
      </c>
      <c r="D130" s="122" t="str">
        <f>VLOOKUP($B130,COMPOSIÇÃO!$A$10:$J$107,4,FALSE)</f>
        <v xml:space="preserve">PINTURA ESMALTE ALTO BRILHO, DUAS DEMAOS, SOBRE SUPERFICIE  (PINTURA DOS POSTES COM UTILIZAÇÃO HORA MUNCK COM CESTO AÉREO) </v>
      </c>
      <c r="E130" s="120" t="str">
        <f>VLOOKUP($B130,COMPOSIÇÃO!$A$10:$J$107,5,FALSE)</f>
        <v>M2</v>
      </c>
      <c r="F130" s="123">
        <v>22</v>
      </c>
      <c r="G130" s="124">
        <f>VLOOKUP($B130,COMPOSIÇÃO!$A$10:$J$297,8,FALSE)</f>
        <v>32.9</v>
      </c>
      <c r="H130" s="124">
        <f>VLOOKUP($B130,COMPOSIÇÃO!$A$10:$J$297,9,FALSE)</f>
        <v>5.6999999999999993</v>
      </c>
      <c r="I130" s="179">
        <f t="shared" si="18"/>
        <v>48.31</v>
      </c>
      <c r="J130" s="125">
        <f t="shared" si="19"/>
        <v>1062.8200000000002</v>
      </c>
    </row>
    <row r="131" spans="1:10" ht="25.5">
      <c r="A131" s="127" t="s">
        <v>333</v>
      </c>
      <c r="B131" s="120">
        <v>42</v>
      </c>
      <c r="C131" s="121" t="str">
        <f>VLOOKUP($B131,COMPOSIÇÃO!$A$10:$J$506,3,FALSE)</f>
        <v>COMPOSIÇÃO 26</v>
      </c>
      <c r="D131" s="122" t="str">
        <f>VLOOKUP($B131,COMPOSIÇÃO!$A$10:$J$506,4,FALSE)</f>
        <v>SUPORTE CENTRAL TIPO PÉTALA EM TUBO DE AÇO GALVANIZADO PARA FIXAÇÃO DE 03 LUMINÁRIA ENCAIXE D=48,00MM EM TOPO DE POSTE D=60,30MM - FORNECIMENTO E INSTALAÇÃO</v>
      </c>
      <c r="E131" s="120" t="str">
        <f>VLOOKUP($B131,COMPOSIÇÃO!$A$10:$J$506,5,FALSE)</f>
        <v>UN</v>
      </c>
      <c r="F131" s="123">
        <v>33</v>
      </c>
      <c r="G131" s="124">
        <f>VLOOKUP($B131,COMPOSIÇÃO!$A$10:$J$297,8,FALSE)</f>
        <v>140</v>
      </c>
      <c r="H131" s="124">
        <f>VLOOKUP($B131,COMPOSIÇÃO!$A$10:$J$297,9,FALSE)</f>
        <v>8.4499999999999993</v>
      </c>
      <c r="I131" s="179">
        <f t="shared" si="18"/>
        <v>185.82</v>
      </c>
      <c r="J131" s="125">
        <f t="shared" si="19"/>
        <v>6132.0599999999995</v>
      </c>
    </row>
    <row r="132" spans="1:10" ht="8.1" customHeight="1">
      <c r="A132" s="148"/>
      <c r="B132" s="149"/>
      <c r="D132" s="150"/>
      <c r="E132" s="151"/>
      <c r="F132" s="152"/>
      <c r="G132" s="153"/>
      <c r="H132" s="154"/>
      <c r="I132" s="154"/>
      <c r="J132" s="165"/>
    </row>
    <row r="133" spans="1:10">
      <c r="A133" s="106">
        <v>12</v>
      </c>
      <c r="B133" s="164"/>
      <c r="C133" s="107"/>
      <c r="D133" s="107" t="s">
        <v>449</v>
      </c>
      <c r="E133" s="108"/>
      <c r="F133" s="109"/>
      <c r="G133" s="110"/>
      <c r="H133" s="111"/>
      <c r="I133" s="111"/>
      <c r="J133" s="176">
        <f>SUM(J134:J138)</f>
        <v>100000.39</v>
      </c>
    </row>
    <row r="134" spans="1:10" ht="25.5">
      <c r="A134" s="127" t="s">
        <v>334</v>
      </c>
      <c r="B134" s="120">
        <v>17</v>
      </c>
      <c r="C134" s="121" t="str">
        <f>VLOOKUP($B134,COMPOSIÇÃO!$A$10:$J$107,3,FALSE)</f>
        <v>COMPOSIÇÃO 13</v>
      </c>
      <c r="D134" s="122" t="str">
        <f>VLOOKUP($B134,COMPOSIÇÃO!$A$10:$J$107,4,FALSE)</f>
        <v>RETIRADA DE EQUIPAMENTOS DE ILUMINAÇÃO PÚBLICA (LUMINÁRIA, REATOR, LÂMPADA E FIAÇÃO) EM POSTES METÁLICOS ATÉ 12M DA REDE DE ILUMINAÇÃO PÚBLICA ORNAMENTAL.</v>
      </c>
      <c r="E134" s="120" t="str">
        <f>VLOOKUP($B134,COMPOSIÇÃO!$A$10:$J$107,5,FALSE)</f>
        <v>UN</v>
      </c>
      <c r="F134" s="123">
        <v>54</v>
      </c>
      <c r="G134" s="124">
        <f>VLOOKUP($B134,COMPOSIÇÃO!$A$10:$J$297,8,FALSE)</f>
        <v>0</v>
      </c>
      <c r="H134" s="124">
        <f>VLOOKUP($B134,COMPOSIÇÃO!$A$10:$J$297,9,FALSE)</f>
        <v>39.040000000000006</v>
      </c>
      <c r="I134" s="179">
        <f t="shared" ref="I134:I138" si="20">TRUNC(((H134+G134)*1.2518),2)</f>
        <v>48.87</v>
      </c>
      <c r="J134" s="125">
        <f t="shared" ref="J134:J138" si="21">I134*F134</f>
        <v>2638.98</v>
      </c>
    </row>
    <row r="135" spans="1:10" ht="25.5">
      <c r="A135" s="127" t="s">
        <v>335</v>
      </c>
      <c r="B135" s="120">
        <v>9</v>
      </c>
      <c r="C135" s="121" t="str">
        <f>VLOOKUP($B135,COMPOSIÇÃO!$A$10:$J$107,3,FALSE)</f>
        <v>91926</v>
      </c>
      <c r="D135" s="122" t="str">
        <f>VLOOKUP($B135,COMPOSIÇÃO!$A$10:$J$107,4,FALSE)</f>
        <v>CABO DE COBRE FLEXÍVEL ISOLADO, 2,5 MM², ANTI-CHAMA 450/750 V, PARA CIRCUITOS TERMINAIS - FORNECIMENTO E INSTALAÇÃO. AF_12/2015</v>
      </c>
      <c r="E135" s="120" t="str">
        <f>VLOOKUP($B135,COMPOSIÇÃO!$A$10:$J$107,5,FALSE)</f>
        <v>M</v>
      </c>
      <c r="F135" s="123">
        <v>108</v>
      </c>
      <c r="G135" s="124">
        <f>VLOOKUP($B135,COMPOSIÇÃO!$A$10:$J$297,8,FALSE)</f>
        <v>1.36</v>
      </c>
      <c r="H135" s="124">
        <f>VLOOKUP($B135,COMPOSIÇÃO!$A$10:$J$297,9,FALSE)</f>
        <v>0.99</v>
      </c>
      <c r="I135" s="179">
        <f t="shared" si="20"/>
        <v>2.94</v>
      </c>
      <c r="J135" s="125">
        <f t="shared" si="21"/>
        <v>317.52</v>
      </c>
    </row>
    <row r="136" spans="1:10" ht="25.5">
      <c r="A136" s="127" t="s">
        <v>336</v>
      </c>
      <c r="B136" s="120">
        <v>19</v>
      </c>
      <c r="C136" s="121" t="str">
        <f>VLOOKUP($B136,COMPOSIÇÃO!$A$10:$J$107,3,FALSE)</f>
        <v xml:space="preserve">COMPOSIÇÃO 15 </v>
      </c>
      <c r="D136" s="122" t="str">
        <f>VLOOKUP($B136,COMPOSIÇÃO!$A$10:$J$107,4,FALSE)</f>
        <v xml:space="preserve">PINTURA ESMALTE ALTO BRILHO, DUAS DEMAOS, SOBRE SUPERFICIE  (PINTURA DOS POSTES COM UTILIZAÇÃO HORA MUNCK COM CESTO AÉREO) </v>
      </c>
      <c r="E136" s="120" t="str">
        <f>VLOOKUP($B136,COMPOSIÇÃO!$A$10:$J$107,5,FALSE)</f>
        <v>M2</v>
      </c>
      <c r="F136" s="123">
        <v>43</v>
      </c>
      <c r="G136" s="124">
        <f>VLOOKUP($B136,COMPOSIÇÃO!$A$10:$J$297,8,FALSE)</f>
        <v>32.9</v>
      </c>
      <c r="H136" s="124">
        <f>VLOOKUP($B136,COMPOSIÇÃO!$A$10:$J$297,9,FALSE)</f>
        <v>5.6999999999999993</v>
      </c>
      <c r="I136" s="179">
        <f t="shared" si="20"/>
        <v>48.31</v>
      </c>
      <c r="J136" s="125">
        <f t="shared" si="21"/>
        <v>2077.33</v>
      </c>
    </row>
    <row r="137" spans="1:10" ht="25.5">
      <c r="A137" s="127" t="s">
        <v>337</v>
      </c>
      <c r="B137" s="120">
        <v>42</v>
      </c>
      <c r="C137" s="121" t="str">
        <f>VLOOKUP($B137,COMPOSIÇÃO!$A$10:$J$506,3,FALSE)</f>
        <v>COMPOSIÇÃO 26</v>
      </c>
      <c r="D137" s="122" t="str">
        <f>VLOOKUP($B137,COMPOSIÇÃO!$A$10:$J$506,4,FALSE)</f>
        <v>SUPORTE CENTRAL TIPO PÉTALA EM TUBO DE AÇO GALVANIZADO PARA FIXAÇÃO DE 03 LUMINÁRIA ENCAIXE D=48,00MM EM TOPO DE POSTE D=60,30MM - FORNECIMENTO E INSTALAÇÃO</v>
      </c>
      <c r="E137" s="120" t="str">
        <f>VLOOKUP($B137,COMPOSIÇÃO!$A$10:$J$506,5,FALSE)</f>
        <v>UN</v>
      </c>
      <c r="F137" s="123">
        <v>18</v>
      </c>
      <c r="G137" s="124">
        <f>VLOOKUP($B137,COMPOSIÇÃO!$A$10:$J$297,8,FALSE)</f>
        <v>140</v>
      </c>
      <c r="H137" s="124">
        <f>VLOOKUP($B137,COMPOSIÇÃO!$A$10:$J$297,9,FALSE)</f>
        <v>8.4499999999999993</v>
      </c>
      <c r="I137" s="179">
        <f t="shared" si="20"/>
        <v>185.82</v>
      </c>
      <c r="J137" s="125">
        <f t="shared" si="21"/>
        <v>3344.7599999999998</v>
      </c>
    </row>
    <row r="138" spans="1:10" ht="51">
      <c r="A138" s="127" t="s">
        <v>338</v>
      </c>
      <c r="B138" s="120">
        <v>44</v>
      </c>
      <c r="C138" s="121" t="str">
        <f>VLOOKUP($B138,COMPOSIÇÃO!$A$10:$J$506,3,FALSE)</f>
        <v>COMPOSIÇÃO  28</v>
      </c>
      <c r="D138" s="122" t="str">
        <f>VLOOKUP($B138,COMPOSIÇÃO!$A$10:$J$506,4,FALSE)</f>
        <v>LUMINARIA DE LED PARA ILUMINAÇÃO PÚBLICA, COM POTÊNCIA DE CONSUMO DE 150W E EFICIENCIA 110LM/W, FLUXO TOTAL MÍNIMO 16.500LM,  TEMPERATURA DE COR= 5000K +/- 400K, IRC&gt;70, TENSÃO DE ALIMENTAÇÃO ~90 A 277V, COMPOSTA DE BASE PARA INSTALAÇÃO DE RELÉ FOTOELÉTRICO E DISPOSITIVO DE PROTEÇÃO CONTRA DESCARGAS ATMOSFÉRICA-DPS, IP-66,   OU EQUIVALENTE - FORNECIMENTO E INSTALAÇÃO</v>
      </c>
      <c r="E138" s="120" t="str">
        <f>VLOOKUP($B138,COMPOSIÇÃO!$A$10:$J$506,5,FALSE)</f>
        <v>UN</v>
      </c>
      <c r="F138" s="123">
        <v>54</v>
      </c>
      <c r="G138" s="124">
        <f>VLOOKUP($B138,COMPOSIÇÃO!$A$10:$J$297,8,FALSE)</f>
        <v>1302.95</v>
      </c>
      <c r="H138" s="124">
        <f>VLOOKUP($B138,COMPOSIÇÃO!$A$10:$J$297,9,FALSE)</f>
        <v>52.46</v>
      </c>
      <c r="I138" s="179">
        <f t="shared" si="20"/>
        <v>1696.7</v>
      </c>
      <c r="J138" s="125">
        <f t="shared" si="21"/>
        <v>91621.8</v>
      </c>
    </row>
    <row r="139" spans="1:10" ht="8.1" customHeight="1">
      <c r="A139" s="148"/>
      <c r="B139" s="149"/>
      <c r="D139" s="150"/>
      <c r="E139" s="151"/>
      <c r="F139" s="152"/>
      <c r="G139" s="153"/>
      <c r="H139" s="154"/>
      <c r="I139" s="154"/>
      <c r="J139" s="165"/>
    </row>
    <row r="140" spans="1:10">
      <c r="A140" s="106">
        <v>13</v>
      </c>
      <c r="B140" s="164"/>
      <c r="C140" s="107"/>
      <c r="D140" s="107" t="s">
        <v>498</v>
      </c>
      <c r="E140" s="108"/>
      <c r="F140" s="109"/>
      <c r="G140" s="110"/>
      <c r="H140" s="111"/>
      <c r="I140" s="111"/>
      <c r="J140" s="176">
        <f>SUM(J141:J144)</f>
        <v>112993.74</v>
      </c>
    </row>
    <row r="141" spans="1:10" ht="25.5">
      <c r="A141" s="127" t="s">
        <v>339</v>
      </c>
      <c r="B141" s="120">
        <v>17</v>
      </c>
      <c r="C141" s="121" t="str">
        <f>VLOOKUP($B141,COMPOSIÇÃO!$A$10:$J$107,3,FALSE)</f>
        <v>COMPOSIÇÃO 13</v>
      </c>
      <c r="D141" s="122" t="str">
        <f>VLOOKUP($B141,COMPOSIÇÃO!$A$10:$J$107,4,FALSE)</f>
        <v>RETIRADA DE EQUIPAMENTOS DE ILUMINAÇÃO PÚBLICA (LUMINÁRIA, REATOR, LÂMPADA E FIAÇÃO) EM POSTES METÁLICOS ATÉ 12M DA REDE DE ILUMINAÇÃO PÚBLICA ORNAMENTAL.</v>
      </c>
      <c r="E141" s="120" t="str">
        <f>VLOOKUP($B141,COMPOSIÇÃO!$A$10:$J$107,5,FALSE)</f>
        <v>UN</v>
      </c>
      <c r="F141" s="123">
        <v>21</v>
      </c>
      <c r="G141" s="124">
        <f>VLOOKUP($B141,COMPOSIÇÃO!$A$10:$J$297,8,FALSE)</f>
        <v>0</v>
      </c>
      <c r="H141" s="124">
        <f>VLOOKUP($B141,COMPOSIÇÃO!$A$10:$J$297,9,FALSE)</f>
        <v>39.040000000000006</v>
      </c>
      <c r="I141" s="179">
        <f t="shared" ref="I141:I144" si="22">TRUNC(((H141+G141)*1.2518),2)</f>
        <v>48.87</v>
      </c>
      <c r="J141" s="125">
        <f t="shared" ref="J141:J144" si="23">I141*F141</f>
        <v>1026.27</v>
      </c>
    </row>
    <row r="142" spans="1:10" ht="25.5">
      <c r="A142" s="127" t="s">
        <v>340</v>
      </c>
      <c r="B142" s="120">
        <v>9</v>
      </c>
      <c r="C142" s="121" t="str">
        <f>VLOOKUP($B142,COMPOSIÇÃO!$A$10:$J$107,3,FALSE)</f>
        <v>91926</v>
      </c>
      <c r="D142" s="122" t="str">
        <f>VLOOKUP($B142,COMPOSIÇÃO!$A$10:$J$107,4,FALSE)</f>
        <v>CABO DE COBRE FLEXÍVEL ISOLADO, 2,5 MM², ANTI-CHAMA 450/750 V, PARA CIRCUITOS TERMINAIS - FORNECIMENTO E INSTALAÇÃO. AF_12/2015</v>
      </c>
      <c r="E142" s="120" t="str">
        <f>VLOOKUP($B142,COMPOSIÇÃO!$A$10:$J$107,5,FALSE)</f>
        <v>M</v>
      </c>
      <c r="F142" s="123">
        <v>630</v>
      </c>
      <c r="G142" s="124">
        <f>VLOOKUP($B142,COMPOSIÇÃO!$A$10:$J$297,8,FALSE)</f>
        <v>1.36</v>
      </c>
      <c r="H142" s="124">
        <f>VLOOKUP($B142,COMPOSIÇÃO!$A$10:$J$297,9,FALSE)</f>
        <v>0.99</v>
      </c>
      <c r="I142" s="179">
        <f t="shared" si="22"/>
        <v>2.94</v>
      </c>
      <c r="J142" s="125">
        <f t="shared" si="23"/>
        <v>1852.2</v>
      </c>
    </row>
    <row r="143" spans="1:10" ht="25.5">
      <c r="A143" s="127" t="s">
        <v>341</v>
      </c>
      <c r="B143" s="120">
        <v>19</v>
      </c>
      <c r="C143" s="121" t="str">
        <f>VLOOKUP($B143,COMPOSIÇÃO!$A$10:$J$107,3,FALSE)</f>
        <v xml:space="preserve">COMPOSIÇÃO 15 </v>
      </c>
      <c r="D143" s="122" t="str">
        <f>VLOOKUP($B143,COMPOSIÇÃO!$A$10:$J$107,4,FALSE)</f>
        <v xml:space="preserve">PINTURA ESMALTE ALTO BRILHO, DUAS DEMAOS, SOBRE SUPERFICIE  (PINTURA DOS POSTES COM UTILIZAÇÃO HORA MUNCK COM CESTO AÉREO) </v>
      </c>
      <c r="E143" s="120" t="str">
        <f>VLOOKUP($B143,COMPOSIÇÃO!$A$10:$J$107,5,FALSE)</f>
        <v>M2</v>
      </c>
      <c r="F143" s="123">
        <v>51</v>
      </c>
      <c r="G143" s="124">
        <f>VLOOKUP($B143,COMPOSIÇÃO!$A$10:$J$297,8,FALSE)</f>
        <v>32.9</v>
      </c>
      <c r="H143" s="124">
        <f>VLOOKUP($B143,COMPOSIÇÃO!$A$10:$J$297,9,FALSE)</f>
        <v>5.6999999999999993</v>
      </c>
      <c r="I143" s="179">
        <f t="shared" si="22"/>
        <v>48.31</v>
      </c>
      <c r="J143" s="125">
        <f t="shared" si="23"/>
        <v>2463.81</v>
      </c>
    </row>
    <row r="144" spans="1:10" ht="51">
      <c r="A144" s="127" t="s">
        <v>342</v>
      </c>
      <c r="B144" s="120">
        <v>45</v>
      </c>
      <c r="C144" s="121" t="str">
        <f>VLOOKUP($B144,COMPOSIÇÃO!$A$10:$J$506,3,FALSE)</f>
        <v xml:space="preserve">COMPOSIÇÃO 29 </v>
      </c>
      <c r="D144" s="122" t="str">
        <f>VLOOKUP($B144,COMPOSIÇÃO!$A$10:$J$506,4,FALSE)</f>
        <v>LUMINARIA DE LED PARA ILUMINAÇÃO PÚBLICA, COM POTÊNCIA DE CONSUMO DE 180W E EFICIENCIA 110LM/W, FLUXO TOTAL MÍNIMO 19.800LM,  TEMPERATURA DE COR= 5000K +/- 400K, IRC&gt;70, TENSÃO DE ALIMENTAÇÃO ~90 A 277V, COMPOSTA DE BASE PARA INSTALAÇÃO DE RELÉ FOTOELÉTRICO E DISPOSITIVO DE PROTEÇÃO CONTRA DESCARGAS ATMOSFÉRICA-DPS, IP-66,   OU EQUIVALENTE - FORNECIMENTO E INSTALAÇÃO</v>
      </c>
      <c r="E144" s="120" t="str">
        <f>VLOOKUP($B144,COMPOSIÇÃO!$A$10:$J$506,5,FALSE)</f>
        <v>UN</v>
      </c>
      <c r="F144" s="123">
        <v>42</v>
      </c>
      <c r="G144" s="124">
        <f>VLOOKUP($B144,COMPOSIÇÃO!$A$10:$J$297,8,FALSE)</f>
        <v>1995.1</v>
      </c>
      <c r="H144" s="124">
        <f>VLOOKUP($B144,COMPOSIÇÃO!$A$10:$J$297,9,FALSE)</f>
        <v>52.46</v>
      </c>
      <c r="I144" s="179">
        <f t="shared" si="22"/>
        <v>2563.13</v>
      </c>
      <c r="J144" s="125">
        <f t="shared" si="23"/>
        <v>107651.46</v>
      </c>
    </row>
    <row r="145" spans="1:10" ht="8.1" customHeight="1">
      <c r="A145" s="148"/>
      <c r="B145" s="149"/>
      <c r="D145" s="150"/>
      <c r="E145" s="151"/>
      <c r="F145" s="152"/>
      <c r="G145" s="153"/>
      <c r="H145" s="154"/>
      <c r="I145" s="154"/>
      <c r="J145" s="165"/>
    </row>
    <row r="146" spans="1:10">
      <c r="A146" s="106">
        <v>14</v>
      </c>
      <c r="B146" s="164"/>
      <c r="C146" s="107"/>
      <c r="D146" s="107" t="s">
        <v>448</v>
      </c>
      <c r="E146" s="108"/>
      <c r="F146" s="109"/>
      <c r="G146" s="110"/>
      <c r="H146" s="111"/>
      <c r="I146" s="111"/>
      <c r="J146" s="176">
        <f>SUM(J147:J154)</f>
        <v>171297.67600000001</v>
      </c>
    </row>
    <row r="147" spans="1:10" ht="25.5">
      <c r="A147" s="127" t="s">
        <v>343</v>
      </c>
      <c r="B147" s="120">
        <v>17</v>
      </c>
      <c r="C147" s="121" t="str">
        <f>VLOOKUP($B147,COMPOSIÇÃO!$A$10:$J$107,3,FALSE)</f>
        <v>COMPOSIÇÃO 13</v>
      </c>
      <c r="D147" s="122" t="str">
        <f>VLOOKUP($B147,COMPOSIÇÃO!$A$10:$J$107,4,FALSE)</f>
        <v>RETIRADA DE EQUIPAMENTOS DE ILUMINAÇÃO PÚBLICA (LUMINÁRIA, REATOR, LÂMPADA E FIAÇÃO) EM POSTES METÁLICOS ATÉ 12M DA REDE DE ILUMINAÇÃO PÚBLICA ORNAMENTAL.</v>
      </c>
      <c r="E147" s="120" t="str">
        <f>VLOOKUP($B147,COMPOSIÇÃO!$A$10:$J$107,5,FALSE)</f>
        <v>UN</v>
      </c>
      <c r="F147" s="123">
        <v>21</v>
      </c>
      <c r="G147" s="124">
        <f>VLOOKUP($B147,COMPOSIÇÃO!$A$10:$J$297,8,FALSE)</f>
        <v>0</v>
      </c>
      <c r="H147" s="124">
        <f>VLOOKUP($B147,COMPOSIÇÃO!$A$10:$J$297,9,FALSE)</f>
        <v>39.040000000000006</v>
      </c>
      <c r="I147" s="179">
        <f t="shared" ref="I147:I154" si="24">TRUNC(((H147+G147)*1.2518),2)</f>
        <v>48.87</v>
      </c>
      <c r="J147" s="125">
        <f t="shared" ref="J147:J154" si="25">I147*F147</f>
        <v>1026.27</v>
      </c>
    </row>
    <row r="148" spans="1:10" ht="25.5">
      <c r="A148" s="127" t="s">
        <v>344</v>
      </c>
      <c r="B148" s="120">
        <v>9</v>
      </c>
      <c r="C148" s="121" t="str">
        <f>VLOOKUP($B148,COMPOSIÇÃO!$A$10:$J$107,3,FALSE)</f>
        <v>91926</v>
      </c>
      <c r="D148" s="122" t="str">
        <f>VLOOKUP($B148,COMPOSIÇÃO!$A$10:$J$107,4,FALSE)</f>
        <v>CABO DE COBRE FLEXÍVEL ISOLADO, 2,5 MM², ANTI-CHAMA 450/750 V, PARA CIRCUITOS TERMINAIS - FORNECIMENTO E INSTALAÇÃO. AF_12/2015</v>
      </c>
      <c r="E148" s="120" t="str">
        <f>VLOOKUP($B148,COMPOSIÇÃO!$A$10:$J$107,5,FALSE)</f>
        <v>M</v>
      </c>
      <c r="F148" s="123">
        <v>630</v>
      </c>
      <c r="G148" s="124">
        <f>VLOOKUP($B148,COMPOSIÇÃO!$A$10:$J$297,8,FALSE)</f>
        <v>1.36</v>
      </c>
      <c r="H148" s="124">
        <f>VLOOKUP($B148,COMPOSIÇÃO!$A$10:$J$297,9,FALSE)</f>
        <v>0.99</v>
      </c>
      <c r="I148" s="179">
        <f t="shared" si="24"/>
        <v>2.94</v>
      </c>
      <c r="J148" s="125">
        <f t="shared" si="25"/>
        <v>1852.2</v>
      </c>
    </row>
    <row r="149" spans="1:10" ht="25.5">
      <c r="A149" s="127" t="s">
        <v>345</v>
      </c>
      <c r="B149" s="120">
        <v>19</v>
      </c>
      <c r="C149" s="121" t="str">
        <f>VLOOKUP($B149,COMPOSIÇÃO!$A$10:$J$107,3,FALSE)</f>
        <v xml:space="preserve">COMPOSIÇÃO 15 </v>
      </c>
      <c r="D149" s="122" t="str">
        <f>VLOOKUP($B149,COMPOSIÇÃO!$A$10:$J$107,4,FALSE)</f>
        <v xml:space="preserve">PINTURA ESMALTE ALTO BRILHO, DUAS DEMAOS, SOBRE SUPERFICIE  (PINTURA DOS POSTES COM UTILIZAÇÃO HORA MUNCK COM CESTO AÉREO) </v>
      </c>
      <c r="E149" s="120" t="str">
        <f>VLOOKUP($B149,COMPOSIÇÃO!$A$10:$J$107,5,FALSE)</f>
        <v>M2</v>
      </c>
      <c r="F149" s="123">
        <v>48.6</v>
      </c>
      <c r="G149" s="124">
        <f>VLOOKUP($B149,COMPOSIÇÃO!$A$10:$J$297,8,FALSE)</f>
        <v>32.9</v>
      </c>
      <c r="H149" s="124">
        <f>VLOOKUP($B149,COMPOSIÇÃO!$A$10:$J$297,9,FALSE)</f>
        <v>5.6999999999999993</v>
      </c>
      <c r="I149" s="179">
        <f t="shared" si="24"/>
        <v>48.31</v>
      </c>
      <c r="J149" s="125">
        <f t="shared" si="25"/>
        <v>2347.866</v>
      </c>
    </row>
    <row r="150" spans="1:10" ht="63.75">
      <c r="A150" s="127" t="s">
        <v>346</v>
      </c>
      <c r="B150" s="120">
        <v>38</v>
      </c>
      <c r="C150" s="121" t="str">
        <f>VLOOKUP($B150,COMPOSIÇÃO!$A$10:$J$506,3,FALSE)</f>
        <v>COMPOSIÇAO 22</v>
      </c>
      <c r="D150" s="122" t="str">
        <f>VLOOKUP($B150,COMPOSIÇÃO!$A$10:$J$506,4,FALSE)</f>
        <v>POSTE DE AÇO GALVANIZADO A QUENTE, TELECÔNICO  RETO, ENGASTADO, H=10M DIAMETRO INFERIOR EXTERNO = *147* MM E SUPERIOR EXTERNO = *60,3* MM, ESPESSURA MÍNIMA DA CHAPA #=3,00MM. COMPOSTO DE DOIS BRAÇOS ORNAMENTAIS TIPO ASA DE BORBOLETA MODELO PHOENIX III, FABRICADO EM TUBO DE AÇO GALVANIZADO E PINTADO NO DETALHE DO ORNAMENTO, PROJ=2193,00MM PARA INSTALAÇÃO DE LUMINÁRIAS ENCAIXE D=48,00 MM DE CONFORMIDADE COM O PROJETO ANEXO - FORNECIMENTO E INSTALAÇÃO.</v>
      </c>
      <c r="E150" s="120" t="str">
        <f>VLOOKUP($B150,COMPOSIÇÃO!$A$10:$J$506,5,FALSE)</f>
        <v>UN</v>
      </c>
      <c r="F150" s="123">
        <v>6</v>
      </c>
      <c r="G150" s="124">
        <f>VLOOKUP($B150,COMPOSIÇÃO!$A$10:$J$297,8,FALSE)</f>
        <v>1677.7523000000001</v>
      </c>
      <c r="H150" s="124">
        <f>VLOOKUP($B150,COMPOSIÇÃO!$A$10:$J$297,9,FALSE)</f>
        <v>316.00900000000001</v>
      </c>
      <c r="I150" s="179">
        <f t="shared" si="24"/>
        <v>2495.79</v>
      </c>
      <c r="J150" s="125">
        <f t="shared" si="25"/>
        <v>14974.74</v>
      </c>
    </row>
    <row r="151" spans="1:10" ht="38.25">
      <c r="A151" s="127" t="s">
        <v>347</v>
      </c>
      <c r="B151" s="120">
        <v>41</v>
      </c>
      <c r="C151" s="121" t="str">
        <f>VLOOKUP($B151,COMPOSIÇÃO!$A$10:$J$506,3,FALSE)</f>
        <v>COMPOSIÇÃO 25</v>
      </c>
      <c r="D151" s="122" t="str">
        <f>VLOOKUP($B151,COMPOSIÇÃO!$A$10:$J$506,4,FALSE)</f>
        <v xml:space="preserve"> BRAÇO ORNAMENTAL TIPO ASA DE BORBOLETA MODELO PHOENIX I, FABRICADO EM TUBO DE AÇO GALVANIZADO E PINTADO NO DETALHE DO ORNAMENTO, PROJ=2193,00MM PARA INSTALAÇÃO DE LUMINÁRIA ENCAIXE D=48,00 MM DE CONFORMIDADE COM O PROJETO ANEXO</v>
      </c>
      <c r="E151" s="120" t="str">
        <f>VLOOKUP($B151,COMPOSIÇÃO!$A$10:$J$506,5,FALSE)</f>
        <v>UN</v>
      </c>
      <c r="F151" s="123">
        <v>36</v>
      </c>
      <c r="G151" s="124">
        <f>VLOOKUP($B151,COMPOSIÇÃO!$A$10:$J$297,8,FALSE)</f>
        <v>241.64</v>
      </c>
      <c r="H151" s="124">
        <f>VLOOKUP($B151,COMPOSIÇÃO!$A$10:$J$297,9,FALSE)</f>
        <v>70.88</v>
      </c>
      <c r="I151" s="179">
        <f t="shared" si="24"/>
        <v>391.21</v>
      </c>
      <c r="J151" s="125">
        <f t="shared" si="25"/>
        <v>14083.56</v>
      </c>
    </row>
    <row r="152" spans="1:10" ht="25.5">
      <c r="A152" s="127" t="s">
        <v>348</v>
      </c>
      <c r="B152" s="120">
        <v>43</v>
      </c>
      <c r="C152" s="121" t="str">
        <f>VLOOKUP($B152,COMPOSIÇÃO!$A$10:$J$506,3,FALSE)</f>
        <v>COMPOSIÇÃO 27</v>
      </c>
      <c r="D152" s="122" t="str">
        <f>VLOOKUP($B152,COMPOSIÇÃO!$A$10:$J$506,4,FALSE)</f>
        <v>SUPORTE CENTRAL TIPO PÉTALA EM TUBO DE AÇO GALVANIZADO PARA FIXAÇÃO DE 04 LUMINÁRIA ENCAIXE D=48,00MM EM TOPO DE POSTE D=60,30MM - FORNECIMENTO E INSTALAÇÃO</v>
      </c>
      <c r="E152" s="120" t="str">
        <f>VLOOKUP($B152,COMPOSIÇÃO!$A$10:$J$506,5,FALSE)</f>
        <v>UN</v>
      </c>
      <c r="F152" s="123">
        <v>2</v>
      </c>
      <c r="G152" s="124">
        <f>VLOOKUP($B152,COMPOSIÇÃO!$A$10:$J$297,8,FALSE)</f>
        <v>155</v>
      </c>
      <c r="H152" s="124">
        <f>VLOOKUP($B152,COMPOSIÇÃO!$A$10:$J$297,9,FALSE)</f>
        <v>8.4499999999999993</v>
      </c>
      <c r="I152" s="179">
        <f t="shared" si="24"/>
        <v>204.6</v>
      </c>
      <c r="J152" s="125">
        <f t="shared" si="25"/>
        <v>409.2</v>
      </c>
    </row>
    <row r="153" spans="1:10" ht="51">
      <c r="A153" s="127" t="s">
        <v>520</v>
      </c>
      <c r="B153" s="120">
        <v>44</v>
      </c>
      <c r="C153" s="121" t="str">
        <f>VLOOKUP($B153,COMPOSIÇÃO!$A$10:$J$506,3,FALSE)</f>
        <v>COMPOSIÇÃO  28</v>
      </c>
      <c r="D153" s="122" t="str">
        <f>VLOOKUP($B153,COMPOSIÇÃO!$A$10:$J$506,4,FALSE)</f>
        <v>LUMINARIA DE LED PARA ILUMINAÇÃO PÚBLICA, COM POTÊNCIA DE CONSUMO DE 150W E EFICIENCIA 110LM/W, FLUXO TOTAL MÍNIMO 16.500LM,  TEMPERATURA DE COR= 5000K +/- 400K, IRC&gt;70, TENSÃO DE ALIMENTAÇÃO ~90 A 277V, COMPOSTA DE BASE PARA INSTALAÇÃO DE RELÉ FOTOELÉTRICO E DISPOSITIVO DE PROTEÇÃO CONTRA DESCARGAS ATMOSFÉRICA-DPS, IP-66,   OU EQUIVALENTE - FORNECIMENTO E INSTALAÇÃO</v>
      </c>
      <c r="E153" s="120" t="str">
        <f>VLOOKUP($B153,COMPOSIÇÃO!$A$10:$J$506,5,FALSE)</f>
        <v>UN</v>
      </c>
      <c r="F153" s="123">
        <v>8</v>
      </c>
      <c r="G153" s="124">
        <f>VLOOKUP($B153,COMPOSIÇÃO!$A$10:$J$297,8,FALSE)</f>
        <v>1302.95</v>
      </c>
      <c r="H153" s="124">
        <f>VLOOKUP($B153,COMPOSIÇÃO!$A$10:$J$297,9,FALSE)</f>
        <v>52.46</v>
      </c>
      <c r="I153" s="179">
        <f t="shared" si="24"/>
        <v>1696.7</v>
      </c>
      <c r="J153" s="125">
        <f t="shared" si="25"/>
        <v>13573.6</v>
      </c>
    </row>
    <row r="154" spans="1:10" ht="51">
      <c r="A154" s="127" t="s">
        <v>521</v>
      </c>
      <c r="B154" s="120">
        <v>45</v>
      </c>
      <c r="C154" s="121" t="str">
        <f>VLOOKUP($B154,COMPOSIÇÃO!$A$10:$J$506,3,FALSE)</f>
        <v xml:space="preserve">COMPOSIÇÃO 29 </v>
      </c>
      <c r="D154" s="122" t="str">
        <f>VLOOKUP($B154,COMPOSIÇÃO!$A$10:$J$506,4,FALSE)</f>
        <v>LUMINARIA DE LED PARA ILUMINAÇÃO PÚBLICA, COM POTÊNCIA DE CONSUMO DE 180W E EFICIENCIA 110LM/W, FLUXO TOTAL MÍNIMO 19.800LM,  TEMPERATURA DE COR= 5000K +/- 400K, IRC&gt;70, TENSÃO DE ALIMENTAÇÃO ~90 A 277V, COMPOSTA DE BASE PARA INSTALAÇÃO DE RELÉ FOTOELÉTRICO E DISPOSITIVO DE PROTEÇÃO CONTRA DESCARGAS ATMOSFÉRICA-DPS, IP-66,   OU EQUIVALENTE - FORNECIMENTO E INSTALAÇÃO</v>
      </c>
      <c r="E154" s="120" t="str">
        <f>VLOOKUP($B154,COMPOSIÇÃO!$A$10:$J$506,5,FALSE)</f>
        <v>UN</v>
      </c>
      <c r="F154" s="123">
        <v>48</v>
      </c>
      <c r="G154" s="124">
        <f>VLOOKUP($B154,COMPOSIÇÃO!$A$10:$J$297,8,FALSE)</f>
        <v>1995.1</v>
      </c>
      <c r="H154" s="124">
        <f>VLOOKUP($B154,COMPOSIÇÃO!$A$10:$J$297,9,FALSE)</f>
        <v>52.46</v>
      </c>
      <c r="I154" s="179">
        <f t="shared" si="24"/>
        <v>2563.13</v>
      </c>
      <c r="J154" s="125">
        <f t="shared" si="25"/>
        <v>123030.24</v>
      </c>
    </row>
    <row r="155" spans="1:10" ht="8.1" customHeight="1">
      <c r="A155" s="127"/>
      <c r="B155" s="120"/>
      <c r="C155" s="121"/>
      <c r="D155" s="122"/>
      <c r="E155" s="120"/>
      <c r="F155" s="123"/>
      <c r="G155" s="124"/>
      <c r="H155" s="124"/>
      <c r="I155" s="179"/>
      <c r="J155" s="125"/>
    </row>
    <row r="156" spans="1:10">
      <c r="A156" s="156"/>
      <c r="B156" s="157"/>
      <c r="C156" s="157"/>
      <c r="D156" s="158" t="s">
        <v>458</v>
      </c>
      <c r="E156" s="159"/>
      <c r="F156" s="160"/>
      <c r="G156" s="161"/>
      <c r="H156" s="162"/>
      <c r="I156" s="162"/>
      <c r="J156" s="163"/>
    </row>
    <row r="157" spans="1:10">
      <c r="A157" s="106">
        <v>15</v>
      </c>
      <c r="B157" s="164"/>
      <c r="C157" s="107"/>
      <c r="D157" s="107" t="s">
        <v>567</v>
      </c>
      <c r="E157" s="108"/>
      <c r="F157" s="109"/>
      <c r="G157" s="110"/>
      <c r="H157" s="111"/>
      <c r="I157" s="111"/>
      <c r="J157" s="176">
        <f>SUM(J158:J164)</f>
        <v>120760.20570000001</v>
      </c>
    </row>
    <row r="158" spans="1:10" ht="25.5">
      <c r="A158" s="127" t="s">
        <v>349</v>
      </c>
      <c r="B158" s="120">
        <v>5</v>
      </c>
      <c r="C158" s="121" t="str">
        <f>VLOOKUP($B158,COMPOSIÇÃO!$A$10:$J$494,3,FALSE)</f>
        <v>COMPOSIÇÃO 03</v>
      </c>
      <c r="D158" s="122" t="str">
        <f>VLOOKUP($B158,COMPOSIÇÃO!$A$10:$J$494,4,FALSE)</f>
        <v>RETIRADA DE EQUIPAMENTOS DE ILUMINAÇÃO PÚBLICA (LUMINÁRIA, REATOR, LÂMPADA E FIAÇÃO) EM BRAÇOS DA REDE DE ILUMINAÇÃO PÚBLICA.</v>
      </c>
      <c r="E158" s="120" t="str">
        <f>VLOOKUP($B158,COMPOSIÇÃO!$A$10:$J$494,5,FALSE)</f>
        <v>UN</v>
      </c>
      <c r="F158" s="123">
        <v>6</v>
      </c>
      <c r="G158" s="124">
        <f>VLOOKUP($B158,COMPOSIÇÃO!$A$10:$J$297,8,FALSE)</f>
        <v>0</v>
      </c>
      <c r="H158" s="124">
        <f>VLOOKUP($B158,COMPOSIÇÃO!$A$10:$J$297,9,FALSE)</f>
        <v>9.4</v>
      </c>
      <c r="I158" s="179">
        <f t="shared" ref="I158:I164" si="26">TRUNC(((H158+G158)*1.2518),2)</f>
        <v>11.76</v>
      </c>
      <c r="J158" s="125">
        <f t="shared" ref="J158:J164" si="27">I158*F158</f>
        <v>70.56</v>
      </c>
    </row>
    <row r="159" spans="1:10" ht="25.5">
      <c r="A159" s="127" t="s">
        <v>350</v>
      </c>
      <c r="B159" s="120">
        <v>17</v>
      </c>
      <c r="C159" s="121" t="str">
        <f>VLOOKUP($B159,COMPOSIÇÃO!$A$10:$J$494,3,FALSE)</f>
        <v>COMPOSIÇÃO 13</v>
      </c>
      <c r="D159" s="122" t="str">
        <f>VLOOKUP($B159,COMPOSIÇÃO!$A$10:$J$494,4,FALSE)</f>
        <v>RETIRADA DE EQUIPAMENTOS DE ILUMINAÇÃO PÚBLICA (LUMINÁRIA, REATOR, LÂMPADA E FIAÇÃO) EM POSTES METÁLICOS ATÉ 12M DA REDE DE ILUMINAÇÃO PÚBLICA ORNAMENTAL.</v>
      </c>
      <c r="E159" s="120" t="str">
        <f>VLOOKUP($B159,COMPOSIÇÃO!$A$10:$J$494,5,FALSE)</f>
        <v>UN</v>
      </c>
      <c r="F159" s="123">
        <v>7</v>
      </c>
      <c r="G159" s="124">
        <f>VLOOKUP($B159,COMPOSIÇÃO!$A$10:$J$297,8,FALSE)</f>
        <v>0</v>
      </c>
      <c r="H159" s="124">
        <f>VLOOKUP($B159,COMPOSIÇÃO!$A$10:$J$297,9,FALSE)</f>
        <v>39.040000000000006</v>
      </c>
      <c r="I159" s="179">
        <f t="shared" si="26"/>
        <v>48.87</v>
      </c>
      <c r="J159" s="125">
        <f t="shared" si="27"/>
        <v>342.09</v>
      </c>
    </row>
    <row r="160" spans="1:10" ht="63.75">
      <c r="A160" s="127" t="s">
        <v>351</v>
      </c>
      <c r="B160" s="120">
        <v>7</v>
      </c>
      <c r="C160" s="121" t="str">
        <f>VLOOKUP($B160,COMPOSIÇÃO!$A$10:$J$494,3,FALSE)</f>
        <v>COMPOSIÇÃO 05</v>
      </c>
      <c r="D160" s="122" t="str">
        <f>VLOOKUP($B160,COMPOSIÇÃO!$A$10:$J$494,4,FALSE)</f>
        <v>LUMINARIA DE LED PARA ILUMINAÇÃO PÚBLICA, COM POTÊNCIA DE CONSUMO DE 50W E EFICIENCIA 110LM/W, FLUXO TOTAL MÍNIMO 5.500LM,  TEMPERATURA DE COR= 5000K +/- 400K, IRC&gt;70, TENSÃO DE ALIMENTAÇÃO ~90 A 277V, COMPOSTA DE BASE PARA INSTALAÇÃO DE RELÉ FOTOELÉTRICO E DISPOSITIVO DE PROTEÇÃO CONTRA DESCARGAS ATMOSFÉRICA-DPS, IP-66,  MODELO 8100 DA TRÓPICO, LPL Ares II MINI DA ILUMATIC  OU EQUIVALENTE - FORNECIMENTO E INSTALAÇÃO</v>
      </c>
      <c r="E160" s="120" t="str">
        <f>VLOOKUP($B160,COMPOSIÇÃO!$A$10:$J$494,5,FALSE)</f>
        <v>UN</v>
      </c>
      <c r="F160" s="123">
        <v>3</v>
      </c>
      <c r="G160" s="124">
        <f>VLOOKUP($B160,COMPOSIÇÃO!$A$10:$J$297,8,FALSE)</f>
        <v>648.96</v>
      </c>
      <c r="H160" s="124">
        <f>VLOOKUP($B160,COMPOSIÇÃO!$A$10:$J$297,9,FALSE)</f>
        <v>39.43</v>
      </c>
      <c r="I160" s="179">
        <f t="shared" si="26"/>
        <v>861.72</v>
      </c>
      <c r="J160" s="125">
        <f t="shared" si="27"/>
        <v>2585.16</v>
      </c>
    </row>
    <row r="161" spans="1:13" ht="51">
      <c r="A161" s="127" t="s">
        <v>352</v>
      </c>
      <c r="B161" s="120">
        <v>8</v>
      </c>
      <c r="C161" s="121" t="str">
        <f>VLOOKUP($B161,COMPOSIÇÃO!$A$10:$J$494,3,FALSE)</f>
        <v>COMPOSIÇÃO 06</v>
      </c>
      <c r="D161" s="122" t="str">
        <f>VLOOKUP($B161,COMPOSIÇÃO!$A$10:$J$494,4,FALSE)</f>
        <v>LUMINARIA DE LED PARA ILUMINAÇÃO PÚBLICA, COM POTÊNCIA DE CONSUMO DE 100W E EFICIENCIA 110LM/W, FLUXO TOTAL MÍNIMO 11.000LM,  TEMPERATURA DE COR= 5000K +/- 400K, IRC&gt;70, TENSÃO DE ALIMENTAÇÃO ~90 A 277V, COMPOSTA DE BASE PARA INSTALAÇÃO DE RELÉ FOTOELÉTRICO E DISPOSITIVO DE PROTEÇÃO CONTRA DESCARGAS ATMOSFÉRICA-DPS, IP-66,   OU EQUIVALENTE - FORNECIMENTO E INSTALAÇÃO</v>
      </c>
      <c r="E161" s="120" t="str">
        <f>VLOOKUP($B161,COMPOSIÇÃO!$A$10:$J$494,5,FALSE)</f>
        <v>UN</v>
      </c>
      <c r="F161" s="123">
        <v>68</v>
      </c>
      <c r="G161" s="124">
        <f>VLOOKUP($B161,COMPOSIÇÃO!$A$10:$J$297,8,FALSE)</f>
        <v>1195.46</v>
      </c>
      <c r="H161" s="124">
        <f>VLOOKUP($B161,COMPOSIÇÃO!$A$10:$J$297,9,FALSE)</f>
        <v>39.43</v>
      </c>
      <c r="I161" s="179">
        <f t="shared" si="26"/>
        <v>1545.83</v>
      </c>
      <c r="J161" s="125">
        <f t="shared" si="27"/>
        <v>105116.44</v>
      </c>
    </row>
    <row r="162" spans="1:13" ht="25.5">
      <c r="A162" s="127" t="s">
        <v>353</v>
      </c>
      <c r="B162" s="120">
        <v>9</v>
      </c>
      <c r="C162" s="121" t="str">
        <f>VLOOKUP($B162,COMPOSIÇÃO!$A$10:$J$494,3,FALSE)</f>
        <v>91926</v>
      </c>
      <c r="D162" s="122" t="str">
        <f>VLOOKUP($B162,COMPOSIÇÃO!$A$10:$J$494,4,FALSE)</f>
        <v>CABO DE COBRE FLEXÍVEL ISOLADO, 2,5 MM², ANTI-CHAMA 450/750 V, PARA CIRCUITOS TERMINAIS - FORNECIMENTO E INSTALAÇÃO. AF_12/2015</v>
      </c>
      <c r="E162" s="120" t="str">
        <f>VLOOKUP($B162,COMPOSIÇÃO!$A$10:$J$494,5,FALSE)</f>
        <v>M</v>
      </c>
      <c r="F162" s="123">
        <v>200</v>
      </c>
      <c r="G162" s="124">
        <f>VLOOKUP($B162,COMPOSIÇÃO!$A$10:$J$297,8,FALSE)</f>
        <v>1.36</v>
      </c>
      <c r="H162" s="124">
        <f>VLOOKUP($B162,COMPOSIÇÃO!$A$10:$J$297,9,FALSE)</f>
        <v>0.99</v>
      </c>
      <c r="I162" s="179">
        <f t="shared" si="26"/>
        <v>2.94</v>
      </c>
      <c r="J162" s="125">
        <f t="shared" si="27"/>
        <v>588</v>
      </c>
    </row>
    <row r="163" spans="1:13" ht="25.5">
      <c r="A163" s="127" t="s">
        <v>354</v>
      </c>
      <c r="B163" s="120">
        <v>19</v>
      </c>
      <c r="C163" s="121" t="str">
        <f>VLOOKUP($B163,COMPOSIÇÃO!$A$10:$J$494,3,FALSE)</f>
        <v xml:space="preserve">COMPOSIÇÃO 15 </v>
      </c>
      <c r="D163" s="122" t="str">
        <f>VLOOKUP($B163,COMPOSIÇÃO!$A$10:$J$494,4,FALSE)</f>
        <v xml:space="preserve">PINTURA ESMALTE ALTO BRILHO, DUAS DEMAOS, SOBRE SUPERFICIE  (PINTURA DOS POSTES COM UTILIZAÇÃO HORA MUNCK COM CESTO AÉREO) </v>
      </c>
      <c r="E163" s="120" t="str">
        <f>VLOOKUP($B163,COMPOSIÇÃO!$A$10:$J$494,5,FALSE)</f>
        <v>M2</v>
      </c>
      <c r="F163" s="123">
        <v>70.47</v>
      </c>
      <c r="G163" s="124">
        <f>VLOOKUP($B163,COMPOSIÇÃO!$A$10:$J$297,8,FALSE)</f>
        <v>32.9</v>
      </c>
      <c r="H163" s="124">
        <f>VLOOKUP($B163,COMPOSIÇÃO!$A$10:$J$297,9,FALSE)</f>
        <v>5.6999999999999993</v>
      </c>
      <c r="I163" s="179">
        <f t="shared" si="26"/>
        <v>48.31</v>
      </c>
      <c r="J163" s="125">
        <f t="shared" si="27"/>
        <v>3404.4057000000003</v>
      </c>
    </row>
    <row r="164" spans="1:13" ht="14.25" customHeight="1">
      <c r="A164" s="127" t="s">
        <v>373</v>
      </c>
      <c r="B164" s="120">
        <v>40</v>
      </c>
      <c r="C164" s="121" t="str">
        <f>VLOOKUP($B164,COMPOSIÇÃO!$A$10:$J$494,3,FALSE)</f>
        <v>COMPOSIÇÃO 24</v>
      </c>
      <c r="D164" s="122" t="str">
        <f>VLOOKUP($B164,COMPOSIÇÃO!$A$10:$J$494,4,FALSE)</f>
        <v>POSTE DE ACO TELECONICO CURVO DUPLO,  COM JANELA DE INSPECAO H=9M - FORNECIMENTO E INSTALACAO</v>
      </c>
      <c r="E164" s="120" t="str">
        <f>VLOOKUP($B164,COMPOSIÇÃO!$A$10:$J$494,5,FALSE)</f>
        <v>UN</v>
      </c>
      <c r="F164" s="123">
        <v>5</v>
      </c>
      <c r="G164" s="124">
        <f>VLOOKUP($B164,COMPOSIÇÃO!$A$10:$J$297,8,FALSE)</f>
        <v>1066.5723</v>
      </c>
      <c r="H164" s="124">
        <f>VLOOKUP($B164,COMPOSIÇÃO!$A$10:$J$297,9,FALSE)</f>
        <v>316.00900000000001</v>
      </c>
      <c r="I164" s="179">
        <f t="shared" si="26"/>
        <v>1730.71</v>
      </c>
      <c r="J164" s="125">
        <f t="shared" si="27"/>
        <v>8653.5499999999993</v>
      </c>
    </row>
    <row r="165" spans="1:13" ht="8.1" customHeight="1">
      <c r="A165" s="148"/>
      <c r="B165" s="149"/>
      <c r="D165" s="150"/>
      <c r="E165" s="151"/>
      <c r="F165" s="152"/>
      <c r="G165" s="153"/>
      <c r="H165" s="154"/>
      <c r="I165" s="154"/>
      <c r="J165" s="165"/>
    </row>
    <row r="166" spans="1:13">
      <c r="A166" s="156"/>
      <c r="B166" s="157"/>
      <c r="C166" s="157"/>
      <c r="D166" s="158" t="s">
        <v>459</v>
      </c>
      <c r="E166" s="159"/>
      <c r="F166" s="160"/>
      <c r="G166" s="161"/>
      <c r="H166" s="162"/>
      <c r="I166" s="162"/>
      <c r="J166" s="163"/>
    </row>
    <row r="167" spans="1:13">
      <c r="A167" s="106">
        <v>16</v>
      </c>
      <c r="B167" s="164"/>
      <c r="C167" s="107"/>
      <c r="D167" s="107" t="s">
        <v>473</v>
      </c>
      <c r="E167" s="108"/>
      <c r="F167" s="109"/>
      <c r="G167" s="110"/>
      <c r="H167" s="111"/>
      <c r="I167" s="111"/>
      <c r="J167" s="176">
        <f>SUM(J168:J199)</f>
        <v>235361.68310000002</v>
      </c>
    </row>
    <row r="168" spans="1:13">
      <c r="A168" s="423"/>
      <c r="B168" s="169"/>
      <c r="C168" s="170"/>
      <c r="D168" s="171" t="s">
        <v>469</v>
      </c>
      <c r="E168" s="170"/>
      <c r="F168" s="172"/>
      <c r="G168" s="173"/>
      <c r="H168" s="173"/>
      <c r="I168" s="173"/>
      <c r="J168" s="174"/>
    </row>
    <row r="169" spans="1:13">
      <c r="A169" s="127" t="s">
        <v>355</v>
      </c>
      <c r="B169" s="120">
        <v>20</v>
      </c>
      <c r="C169" s="121" t="str">
        <f>VLOOKUP($B169,COMPOSIÇÃO!$A$10:$J$494,3,FALSE)</f>
        <v>93358</v>
      </c>
      <c r="D169" s="122" t="str">
        <f>VLOOKUP($B169,COMPOSIÇÃO!$A$10:$J$494,4,FALSE)</f>
        <v>ESCAVAÇÃO MANUAL DE VALAS. AF_03/2016</v>
      </c>
      <c r="E169" s="120" t="str">
        <f>VLOOKUP($B169,COMPOSIÇÃO!$A$10:$J$494,5,FALSE)</f>
        <v>M3</v>
      </c>
      <c r="F169" s="123">
        <v>137.63999999999999</v>
      </c>
      <c r="G169" s="124">
        <f>VLOOKUP($B169,COMPOSIÇÃO!$A$10:$J$297,8,FALSE)</f>
        <v>0</v>
      </c>
      <c r="H169" s="124">
        <f>VLOOKUP($B169,COMPOSIÇÃO!$A$10:$J$297,9,FALSE)</f>
        <v>59.34</v>
      </c>
      <c r="I169" s="179">
        <f t="shared" ref="I169:I170" si="28">TRUNC(((H169+G169)*1.2518),2)</f>
        <v>74.28</v>
      </c>
      <c r="J169" s="125">
        <f t="shared" ref="J169:J170" si="29">I169*F169</f>
        <v>10223.8992</v>
      </c>
      <c r="L169" s="138"/>
      <c r="M169" s="138"/>
    </row>
    <row r="170" spans="1:13">
      <c r="A170" s="148" t="s">
        <v>356</v>
      </c>
      <c r="B170" s="120">
        <v>21</v>
      </c>
      <c r="C170" s="121">
        <f>VLOOKUP($B170,COMPOSIÇÃO!$A$10:$J$494,3,FALSE)</f>
        <v>96995</v>
      </c>
      <c r="D170" s="122" t="str">
        <f>VLOOKUP($B170,COMPOSIÇÃO!$A$10:$J$494,4,FALSE)</f>
        <v>REATERRO DE VALA COM COMPACTAÇÃO MANUAL</v>
      </c>
      <c r="E170" s="120" t="str">
        <f>VLOOKUP($B170,COMPOSIÇÃO!$A$10:$J$494,5,FALSE)</f>
        <v>M3</v>
      </c>
      <c r="F170" s="123">
        <f>F169</f>
        <v>137.63999999999999</v>
      </c>
      <c r="G170" s="124">
        <f>VLOOKUP($B170,COMPOSIÇÃO!$A$10:$J$297,8,FALSE)</f>
        <v>0</v>
      </c>
      <c r="H170" s="124">
        <f>VLOOKUP($B170,COMPOSIÇÃO!$A$10:$J$297,9,FALSE)</f>
        <v>35.97</v>
      </c>
      <c r="I170" s="179">
        <f t="shared" si="28"/>
        <v>45.02</v>
      </c>
      <c r="J170" s="125">
        <f t="shared" si="29"/>
        <v>6196.5527999999995</v>
      </c>
    </row>
    <row r="171" spans="1:13" ht="8.1" customHeight="1">
      <c r="A171" s="146"/>
      <c r="B171" s="120"/>
      <c r="C171" s="121"/>
      <c r="D171" s="122"/>
      <c r="E171" s="120"/>
      <c r="F171" s="123"/>
      <c r="G171" s="124"/>
      <c r="H171" s="124"/>
      <c r="I171" s="124"/>
      <c r="J171" s="125"/>
    </row>
    <row r="172" spans="1:13">
      <c r="A172" s="423"/>
      <c r="B172" s="169"/>
      <c r="C172" s="170"/>
      <c r="D172" s="171" t="s">
        <v>470</v>
      </c>
      <c r="E172" s="170"/>
      <c r="F172" s="172"/>
      <c r="G172" s="173"/>
      <c r="H172" s="173"/>
      <c r="I172" s="173"/>
      <c r="J172" s="174"/>
    </row>
    <row r="173" spans="1:13" ht="25.5">
      <c r="A173" s="148" t="s">
        <v>357</v>
      </c>
      <c r="B173" s="120">
        <v>22</v>
      </c>
      <c r="C173" s="121">
        <f>VLOOKUP($B173,COMPOSIÇÃO!$A$10:$J$494,3,FALSE)</f>
        <v>94975</v>
      </c>
      <c r="D173" s="122" t="str">
        <f>VLOOKUP($B173,COMPOSIÇÃO!$A$10:$J$494,4,FALSE)</f>
        <v xml:space="preserve">CONCRETO FCK = 15MPA, TRAÇO 1:3,4:3,5 (CIMENTO/ AREIA MÉDIA/ BRITA 1) - PREPARO MANUAL. AF_07/2016 (PARA ENVELOPAMENTO DE DUTOS EM  TRAVESSIAS  COM OU SEM PAVIMENTAÇÃO) </v>
      </c>
      <c r="E173" s="120" t="str">
        <f>VLOOKUP($B173,COMPOSIÇÃO!$A$10:$J$494,5,FALSE)</f>
        <v>M3</v>
      </c>
      <c r="F173" s="123">
        <v>5.05</v>
      </c>
      <c r="G173" s="124">
        <f>VLOOKUP($B173,COMPOSIÇÃO!$A$10:$J$297,8,FALSE)</f>
        <v>207.28</v>
      </c>
      <c r="H173" s="124">
        <f>VLOOKUP($B173,COMPOSIÇÃO!$A$10:$J$297,9,FALSE)</f>
        <v>150.30000000000001</v>
      </c>
      <c r="I173" s="179">
        <f t="shared" ref="I173:I174" si="30">TRUNC(((H173+G173)*1.2518),2)</f>
        <v>447.61</v>
      </c>
      <c r="J173" s="125">
        <f t="shared" ref="J173:J174" si="31">I173*F173</f>
        <v>2260.4304999999999</v>
      </c>
    </row>
    <row r="174" spans="1:13">
      <c r="A174" s="148" t="s">
        <v>358</v>
      </c>
      <c r="B174" s="120">
        <v>23</v>
      </c>
      <c r="C174" s="121" t="str">
        <f>VLOOKUP($B174,COMPOSIÇÃO!$A$10:$J$494,3,FALSE)</f>
        <v>74157/004</v>
      </c>
      <c r="D174" s="122" t="str">
        <f>VLOOKUP($B174,COMPOSIÇÃO!$A$10:$J$494,4,FALSE)</f>
        <v>LANCAMENTO/APLICACAO MANUAL DE CONCRETO EM FUNDACOES</v>
      </c>
      <c r="E174" s="120" t="str">
        <f>VLOOKUP($B174,COMPOSIÇÃO!$A$10:$J$494,5,FALSE)</f>
        <v>M3</v>
      </c>
      <c r="F174" s="123">
        <v>5.05</v>
      </c>
      <c r="G174" s="124">
        <f>VLOOKUP($B174,COMPOSIÇÃO!$A$10:$J$297,8,FALSE)</f>
        <v>0.39</v>
      </c>
      <c r="H174" s="124">
        <f>VLOOKUP($B174,COMPOSIÇÃO!$A$10:$J$297,9,FALSE)</f>
        <v>98.22</v>
      </c>
      <c r="I174" s="179">
        <f t="shared" si="30"/>
        <v>123.43</v>
      </c>
      <c r="J174" s="125">
        <f t="shared" si="31"/>
        <v>623.32150000000001</v>
      </c>
    </row>
    <row r="175" spans="1:13" ht="8.1" customHeight="1">
      <c r="A175" s="148"/>
      <c r="B175" s="120"/>
      <c r="C175" s="121"/>
      <c r="D175" s="122"/>
      <c r="E175" s="120"/>
      <c r="F175" s="123"/>
      <c r="G175" s="124"/>
      <c r="H175" s="124"/>
      <c r="I175" s="124"/>
      <c r="J175" s="125"/>
    </row>
    <row r="176" spans="1:13">
      <c r="A176" s="423"/>
      <c r="B176" s="169"/>
      <c r="C176" s="170"/>
      <c r="D176" s="171" t="s">
        <v>471</v>
      </c>
      <c r="E176" s="170"/>
      <c r="F176" s="172"/>
      <c r="G176" s="173"/>
      <c r="H176" s="173"/>
      <c r="I176" s="173"/>
      <c r="J176" s="174"/>
    </row>
    <row r="177" spans="1:13" ht="25.5">
      <c r="A177" s="148" t="s">
        <v>359</v>
      </c>
      <c r="B177" s="120">
        <v>24</v>
      </c>
      <c r="C177" s="121" t="str">
        <f>VLOOKUP($B177,COMPOSIÇÃO!$A$10:$J$494,3,FALSE)</f>
        <v>COMPOSIÇÃO 16</v>
      </c>
      <c r="D177" s="122" t="str">
        <f>VLOOKUP($B177,COMPOSIÇÃO!$A$10:$J$494,4,FALSE)</f>
        <v>ELETRODUTO FLEXÍVEL CORRUGADO, PVC, DN 32 MM (1"), PARA CIRCUITOS TERMINAIS, INSTALADO EM SOLO - FORNECIMENTO E INSTALAÇÃO.</v>
      </c>
      <c r="E177" s="120" t="str">
        <f>VLOOKUP($B177,COMPOSIÇÃO!$A$10:$J$494,5,FALSE)</f>
        <v>M</v>
      </c>
      <c r="F177" s="123">
        <v>44</v>
      </c>
      <c r="G177" s="124">
        <f>VLOOKUP($B177,COMPOSIÇÃO!$A$10:$J$297,8,FALSE)</f>
        <v>3.97</v>
      </c>
      <c r="H177" s="124">
        <f>VLOOKUP($B177,COMPOSIÇÃO!$A$10:$J$297,9,FALSE)</f>
        <v>2.99</v>
      </c>
      <c r="I177" s="179">
        <f t="shared" ref="I177:I194" si="32">TRUNC(((H177+G177)*1.2518),2)</f>
        <v>8.7100000000000009</v>
      </c>
      <c r="J177" s="125">
        <f t="shared" ref="J177:J194" si="33">I177*F177</f>
        <v>383.24</v>
      </c>
    </row>
    <row r="178" spans="1:13" ht="25.5">
      <c r="A178" s="148" t="s">
        <v>360</v>
      </c>
      <c r="B178" s="120">
        <v>25</v>
      </c>
      <c r="C178" s="121" t="str">
        <f>VLOOKUP($B178,COMPOSIÇÃO!$A$10:$J$494,3,FALSE)</f>
        <v>COMPOSIÇÃO 17</v>
      </c>
      <c r="D178" s="122" t="str">
        <f>VLOOKUP($B178,COMPOSIÇÃO!$A$10:$J$494,4,FALSE)</f>
        <v>ELETRODUTO FLEXÍVEL CORRUGADO, PVC, DN 40 MM (11/4"), PARA CIRCUITOS TERMINAIS, INSTALADO EM SOLO - FORNECIMENTO E INSTALAÇÃO.</v>
      </c>
      <c r="E178" s="120" t="str">
        <f>VLOOKUP($B178,COMPOSIÇÃO!$A$10:$J$494,5,FALSE)</f>
        <v>M</v>
      </c>
      <c r="F178" s="123">
        <v>725</v>
      </c>
      <c r="G178" s="124">
        <f>VLOOKUP($B178,COMPOSIÇÃO!$A$10:$J$297,8,FALSE)</f>
        <v>3.45</v>
      </c>
      <c r="H178" s="124">
        <f>VLOOKUP($B178,COMPOSIÇÃO!$A$10:$J$297,9,FALSE)</f>
        <v>3.6500000000000004</v>
      </c>
      <c r="I178" s="179">
        <f t="shared" si="32"/>
        <v>8.8800000000000008</v>
      </c>
      <c r="J178" s="125">
        <f t="shared" si="33"/>
        <v>6438.0000000000009</v>
      </c>
    </row>
    <row r="179" spans="1:13">
      <c r="A179" s="148" t="s">
        <v>522</v>
      </c>
      <c r="B179" s="120">
        <v>26</v>
      </c>
      <c r="C179" s="121">
        <f>VLOOKUP($B179,COMPOSIÇÃO!$A$10:$J$494,3,FALSE)</f>
        <v>83446</v>
      </c>
      <c r="D179" s="122" t="str">
        <f>VLOOKUP($B179,COMPOSIÇÃO!$A$10:$J$494,4,FALSE)</f>
        <v>CAIXA DE PASSAGEM 30X30X40 COM TAMPA E DRENO BRITA</v>
      </c>
      <c r="E179" s="120" t="str">
        <f>VLOOKUP($B179,COMPOSIÇÃO!$A$10:$J$494,5,FALSE)</f>
        <v>UN</v>
      </c>
      <c r="F179" s="123">
        <v>29</v>
      </c>
      <c r="G179" s="124">
        <f>VLOOKUP($B179,COMPOSIÇÃO!$A$10:$J$297,8,FALSE)</f>
        <v>84.05</v>
      </c>
      <c r="H179" s="124">
        <f>VLOOKUP($B179,COMPOSIÇÃO!$A$10:$J$297,9,FALSE)</f>
        <v>67.240000000000009</v>
      </c>
      <c r="I179" s="179">
        <f t="shared" si="32"/>
        <v>189.38</v>
      </c>
      <c r="J179" s="125">
        <f t="shared" si="33"/>
        <v>5492.0199999999995</v>
      </c>
    </row>
    <row r="180" spans="1:13" ht="27" customHeight="1">
      <c r="A180" s="148" t="s">
        <v>523</v>
      </c>
      <c r="B180" s="120">
        <v>27</v>
      </c>
      <c r="C180" s="121">
        <f>VLOOKUP($B180,COMPOSIÇÃO!$A$10:$J$494,3,FALSE)</f>
        <v>92364</v>
      </c>
      <c r="D180" s="122" t="str">
        <f>VLOOKUP($B180,COMPOSIÇÃO!$A$10:$J$494,4,FALSE)</f>
        <v>TUBO DE AÇO GALVANIZADO COM COSTURA, CLASSE MÉDIA, DN 32 (1 1/4"), CONEXÃO ROSQUEADA, INSTALADO EM REDE DE ALIMENTAÇÃO PARA HIDRANTE - FORNECIMENTO E INSTALAÇÃO. AF_12/2015</v>
      </c>
      <c r="E180" s="120" t="str">
        <f>VLOOKUP($B180,COMPOSIÇÃO!$A$10:$J$494,5,FALSE)</f>
        <v>M</v>
      </c>
      <c r="F180" s="123">
        <v>168</v>
      </c>
      <c r="G180" s="124">
        <f>VLOOKUP($B180,COMPOSIÇÃO!$A$10:$J$297,8,FALSE)</f>
        <v>25.55</v>
      </c>
      <c r="H180" s="124">
        <f>VLOOKUP($B180,COMPOSIÇÃO!$A$10:$J$297,9,FALSE)</f>
        <v>5.8699999999999992</v>
      </c>
      <c r="I180" s="179">
        <f t="shared" si="32"/>
        <v>39.33</v>
      </c>
      <c r="J180" s="125">
        <f t="shared" si="33"/>
        <v>6607.44</v>
      </c>
    </row>
    <row r="181" spans="1:13">
      <c r="A181" s="148" t="s">
        <v>524</v>
      </c>
      <c r="B181" s="120">
        <v>28</v>
      </c>
      <c r="C181" s="121">
        <f>VLOOKUP($B181,COMPOSIÇÃO!$A$10:$J$494,3,FALSE)</f>
        <v>91908</v>
      </c>
      <c r="D181" s="122" t="str">
        <f>VLOOKUP($B181,COMPOSIÇÃO!$A$10:$J$494,4,FALSE)</f>
        <v>CURVA 90 GRAUS, PVC, ROSCÁVEL, DN 40MM (11/4") - FORNECIMENTO E INSTALAÇÃO.</v>
      </c>
      <c r="E181" s="120" t="str">
        <f>VLOOKUP($B181,COMPOSIÇÃO!$A$10:$J$494,5,FALSE)</f>
        <v>UN</v>
      </c>
      <c r="F181" s="123">
        <v>2</v>
      </c>
      <c r="G181" s="124">
        <f>VLOOKUP($B181,COMPOSIÇÃO!$A$10:$J$297,8,FALSE)</f>
        <v>3.46</v>
      </c>
      <c r="H181" s="124">
        <f>VLOOKUP($B181,COMPOSIÇÃO!$A$10:$J$297,9,FALSE)</f>
        <v>10.219999999999999</v>
      </c>
      <c r="I181" s="179">
        <f t="shared" si="32"/>
        <v>17.12</v>
      </c>
      <c r="J181" s="125">
        <f t="shared" si="33"/>
        <v>34.24</v>
      </c>
    </row>
    <row r="182" spans="1:13">
      <c r="A182" s="148" t="s">
        <v>525</v>
      </c>
      <c r="B182" s="120">
        <v>29</v>
      </c>
      <c r="C182" s="121" t="str">
        <f>VLOOKUP($B182,COMPOSIÇÃO!$A$10:$J$494,3,FALSE)</f>
        <v>COMPOSIÇÃO 18</v>
      </c>
      <c r="D182" s="122" t="str">
        <f>VLOOKUP($B182,COMPOSIÇÃO!$A$10:$J$494,4,FALSE)</f>
        <v>LUVA PARA ELETRODUTO, PVC, ROSCÁVEL, DN 40 MM (1 1/4") - FORNECIMENTO E INSTALAÇÃO.</v>
      </c>
      <c r="E182" s="120" t="str">
        <f>VLOOKUP($B182,COMPOSIÇÃO!$A$10:$J$494,5,FALSE)</f>
        <v>UN</v>
      </c>
      <c r="F182" s="123">
        <v>2</v>
      </c>
      <c r="G182" s="124">
        <f>VLOOKUP($B182,COMPOSIÇÃO!$A$10:$J$297,8,FALSE)</f>
        <v>1.9</v>
      </c>
      <c r="H182" s="124">
        <f>VLOOKUP($B182,COMPOSIÇÃO!$A$10:$J$297,9,FALSE)</f>
        <v>7.3900000000000006</v>
      </c>
      <c r="I182" s="179">
        <f t="shared" si="32"/>
        <v>11.62</v>
      </c>
      <c r="J182" s="125">
        <f t="shared" si="33"/>
        <v>23.24</v>
      </c>
    </row>
    <row r="183" spans="1:13">
      <c r="A183" s="148" t="s">
        <v>526</v>
      </c>
      <c r="B183" s="120">
        <v>30</v>
      </c>
      <c r="C183" s="121">
        <f>VLOOKUP($B183,COMPOSIÇÃO!$A$10:$J$494,3,FALSE)</f>
        <v>93672</v>
      </c>
      <c r="D183" s="122" t="str">
        <f>VLOOKUP($B183,COMPOSIÇÃO!$A$10:$J$494,4,FALSE)</f>
        <v>DISJUNTOR TRIPOLAR TIPO DIN, CORRENTE NOMINAL DE 40A - FORNECIMENTO E INSTALAÇÃO. AF_04/2016</v>
      </c>
      <c r="E183" s="120" t="str">
        <f>VLOOKUP($B183,COMPOSIÇÃO!$A$10:$J$494,5,FALSE)</f>
        <v>UN</v>
      </c>
      <c r="F183" s="123">
        <v>2</v>
      </c>
      <c r="G183" s="124">
        <f>VLOOKUP($B183,COMPOSIÇÃO!$A$10:$J$297,8,FALSE)</f>
        <v>58.89</v>
      </c>
      <c r="H183" s="124">
        <f>VLOOKUP($B183,COMPOSIÇÃO!$A$10:$J$297,9,FALSE)</f>
        <v>13.71</v>
      </c>
      <c r="I183" s="179">
        <f t="shared" si="32"/>
        <v>90.88</v>
      </c>
      <c r="J183" s="125">
        <f t="shared" si="33"/>
        <v>181.76</v>
      </c>
    </row>
    <row r="184" spans="1:13">
      <c r="A184" s="148" t="s">
        <v>527</v>
      </c>
      <c r="B184" s="120">
        <v>31</v>
      </c>
      <c r="C184" s="121" t="str">
        <f>VLOOKUP($B184,COMPOSIÇÃO!$A$10:$J$494,3,FALSE)</f>
        <v>COMPOSIÇÃO 19</v>
      </c>
      <c r="D184" s="122" t="str">
        <f>VLOOKUP($B184,COMPOSIÇÃO!$A$10:$J$494,4,FALSE)</f>
        <v xml:space="preserve">DISJUNTOR BIPOLAR TIPO DIN, CORRENTE NOMINAL DE 2A -  FORNECIMENTO E INSTALAÇÃO. </v>
      </c>
      <c r="E184" s="120" t="str">
        <f>VLOOKUP($B184,COMPOSIÇÃO!$A$10:$J$494,5,FALSE)</f>
        <v>UN</v>
      </c>
      <c r="F184" s="123">
        <v>2</v>
      </c>
      <c r="G184" s="124">
        <f>VLOOKUP($B184,COMPOSIÇÃO!$A$10:$J$297,8,FALSE)</f>
        <v>48.099999999999994</v>
      </c>
      <c r="H184" s="124">
        <f>VLOOKUP($B184,COMPOSIÇÃO!$A$10:$J$297,9,FALSE)</f>
        <v>1.1499999999999999</v>
      </c>
      <c r="I184" s="179">
        <f t="shared" si="32"/>
        <v>61.65</v>
      </c>
      <c r="J184" s="125">
        <f t="shared" si="33"/>
        <v>123.3</v>
      </c>
    </row>
    <row r="185" spans="1:13">
      <c r="A185" s="148" t="s">
        <v>528</v>
      </c>
      <c r="B185" s="120">
        <v>32</v>
      </c>
      <c r="C185" s="121" t="str">
        <f>VLOOKUP($B185,COMPOSIÇÃO!$A$10:$J$494,3,FALSE)</f>
        <v>COMPOSIÇAO 20</v>
      </c>
      <c r="D185" s="122" t="str">
        <f>VLOOKUP($B185,COMPOSIÇÃO!$A$10:$J$494,4,FALSE)</f>
        <v>QUADRO DE COMANDO EM GRUPO DE ILUMINAÇÃO PÚBLICA - FORNECIMENTO E MONTAGEM</v>
      </c>
      <c r="E185" s="120" t="str">
        <f>VLOOKUP($B185,COMPOSIÇÃO!$A$10:$J$494,5,FALSE)</f>
        <v>UN</v>
      </c>
      <c r="F185" s="123">
        <v>2</v>
      </c>
      <c r="G185" s="124">
        <f>VLOOKUP($B185,COMPOSIÇÃO!$A$10:$J$297,8,FALSE)</f>
        <v>628.03</v>
      </c>
      <c r="H185" s="124">
        <f>VLOOKUP($B185,COMPOSIÇÃO!$A$10:$J$297,9,FALSE)</f>
        <v>1.7321199999999999</v>
      </c>
      <c r="I185" s="179">
        <f t="shared" si="32"/>
        <v>788.33</v>
      </c>
      <c r="J185" s="125">
        <f t="shared" si="33"/>
        <v>1576.66</v>
      </c>
    </row>
    <row r="186" spans="1:13" ht="25.5">
      <c r="A186" s="148" t="s">
        <v>529</v>
      </c>
      <c r="B186" s="120">
        <v>9</v>
      </c>
      <c r="C186" s="121" t="str">
        <f>VLOOKUP($B186,COMPOSIÇÃO!$A$10:$J$494,3,FALSE)</f>
        <v>91926</v>
      </c>
      <c r="D186" s="122" t="str">
        <f>VLOOKUP($B186,COMPOSIÇÃO!$A$10:$J$494,4,FALSE)</f>
        <v>CABO DE COBRE FLEXÍVEL ISOLADO, 2,5 MM², ANTI-CHAMA 450/750 V, PARA CIRCUITOS TERMINAIS - FORNECIMENTO E INSTALAÇÃO. AF_12/2015</v>
      </c>
      <c r="E186" s="120" t="str">
        <f>VLOOKUP($B186,COMPOSIÇÃO!$A$10:$J$494,5,FALSE)</f>
        <v>M</v>
      </c>
      <c r="F186" s="123">
        <v>1188</v>
      </c>
      <c r="G186" s="124">
        <f>VLOOKUP($B186,COMPOSIÇÃO!$A$10:$J$297,8,FALSE)</f>
        <v>1.36</v>
      </c>
      <c r="H186" s="124">
        <f>VLOOKUP($B186,COMPOSIÇÃO!$A$10:$J$297,9,FALSE)</f>
        <v>0.99</v>
      </c>
      <c r="I186" s="179">
        <f t="shared" si="32"/>
        <v>2.94</v>
      </c>
      <c r="J186" s="125">
        <f t="shared" si="33"/>
        <v>3492.72</v>
      </c>
      <c r="K186" s="138"/>
      <c r="L186" s="138"/>
      <c r="M186" s="138"/>
    </row>
    <row r="187" spans="1:13" ht="25.5">
      <c r="A187" s="148" t="s">
        <v>530</v>
      </c>
      <c r="B187" s="120">
        <v>33</v>
      </c>
      <c r="C187" s="121" t="str">
        <f>VLOOKUP($B187,COMPOSIÇÃO!$A$10:$J$494,3,FALSE)</f>
        <v>91929</v>
      </c>
      <c r="D187" s="122" t="str">
        <f>VLOOKUP($B187,COMPOSIÇÃO!$A$10:$J$494,4,FALSE)</f>
        <v>CABO DE COBRE FLEXÍVEL ISOLADO, 4 MM², ANTI-CHAMA 0,6/1,0 KV, PARA CIRCUITOS TERMINAIS - FORNECIMENTO E INSTALAÇÃO. AF_12/2015</v>
      </c>
      <c r="E187" s="120" t="str">
        <f>VLOOKUP($B187,COMPOSIÇÃO!$A$10:$J$494,5,FALSE)</f>
        <v>M</v>
      </c>
      <c r="F187" s="123">
        <v>2849.33</v>
      </c>
      <c r="G187" s="124">
        <f>VLOOKUP($B187,COMPOSIÇÃO!$A$10:$J$297,8,FALSE)</f>
        <v>2.88</v>
      </c>
      <c r="H187" s="124">
        <f>VLOOKUP($B187,COMPOSIÇÃO!$A$10:$J$297,9,FALSE)</f>
        <v>1.33</v>
      </c>
      <c r="I187" s="179">
        <f t="shared" si="32"/>
        <v>5.27</v>
      </c>
      <c r="J187" s="125">
        <f t="shared" si="33"/>
        <v>15015.969099999998</v>
      </c>
      <c r="K187" s="138"/>
      <c r="L187" s="138"/>
    </row>
    <row r="188" spans="1:13" ht="25.5">
      <c r="A188" s="148" t="s">
        <v>531</v>
      </c>
      <c r="B188" s="120">
        <v>34</v>
      </c>
      <c r="C188" s="121" t="str">
        <f>VLOOKUP($B188,COMPOSIÇÃO!$A$10:$J$494,3,FALSE)</f>
        <v>91931</v>
      </c>
      <c r="D188" s="122" t="str">
        <f>VLOOKUP($B188,COMPOSIÇÃO!$A$10:$J$494,4,FALSE)</f>
        <v>CABO DE COBRE FLEXÍVEL ISOLADO, 6 MM², ANTI-CHAMA 0,6/1,0 KV, PARA CIRCUITOS TERMINAIS - FORNECIMENTO E INSTALAÇÃO. AF_12/2015</v>
      </c>
      <c r="E188" s="120" t="str">
        <f>VLOOKUP($B188,COMPOSIÇÃO!$A$10:$J$494,5,FALSE)</f>
        <v>M</v>
      </c>
      <c r="F188" s="123">
        <v>649</v>
      </c>
      <c r="G188" s="124">
        <f>VLOOKUP($B188,COMPOSIÇÃO!$A$10:$J$297,8,FALSE)</f>
        <v>3.94</v>
      </c>
      <c r="H188" s="124">
        <f>VLOOKUP($B188,COMPOSIÇÃO!$A$10:$J$297,9,FALSE)</f>
        <v>1.72</v>
      </c>
      <c r="I188" s="179">
        <f t="shared" si="32"/>
        <v>7.08</v>
      </c>
      <c r="J188" s="125">
        <f t="shared" si="33"/>
        <v>4594.92</v>
      </c>
    </row>
    <row r="189" spans="1:13" ht="25.5">
      <c r="A189" s="148" t="s">
        <v>532</v>
      </c>
      <c r="B189" s="120">
        <v>35</v>
      </c>
      <c r="C189" s="121" t="str">
        <f>VLOOKUP($B189,COMPOSIÇÃO!$A$10:$J$494,3,FALSE)</f>
        <v>91933</v>
      </c>
      <c r="D189" s="122" t="str">
        <f>VLOOKUP($B189,COMPOSIÇÃO!$A$10:$J$494,4,FALSE)</f>
        <v>CABO DE COBRE FLEXÍVEL ISOLADO, 10 MM², ANTI-CHAMA 0,6/1,0 KV, PARA CIRCUITOS TERMINAIS - FORNECIMENTO E INSTALAÇÃO. AF_12/2015</v>
      </c>
      <c r="E189" s="120" t="str">
        <f>VLOOKUP($B189,COMPOSIÇÃO!$A$10:$J$494,5,FALSE)</f>
        <v>M</v>
      </c>
      <c r="F189" s="123">
        <v>40</v>
      </c>
      <c r="G189" s="124">
        <f>VLOOKUP($B189,COMPOSIÇÃO!$A$10:$J$297,8,FALSE)</f>
        <v>6.3</v>
      </c>
      <c r="H189" s="124">
        <f>VLOOKUP($B189,COMPOSIÇÃO!$A$10:$J$297,9,FALSE)</f>
        <v>2.5499999999999998</v>
      </c>
      <c r="I189" s="179">
        <f t="shared" si="32"/>
        <v>11.07</v>
      </c>
      <c r="J189" s="125">
        <f t="shared" si="33"/>
        <v>442.8</v>
      </c>
    </row>
    <row r="190" spans="1:13" ht="63.75">
      <c r="A190" s="148" t="s">
        <v>533</v>
      </c>
      <c r="B190" s="120">
        <v>38</v>
      </c>
      <c r="C190" s="121" t="str">
        <f>VLOOKUP($B190,COMPOSIÇÃO!$A$10:$J$494,3,FALSE)</f>
        <v>COMPOSIÇAO 22</v>
      </c>
      <c r="D190" s="122" t="str">
        <f>VLOOKUP($B190,COMPOSIÇÃO!$A$10:$J$494,4,FALSE)</f>
        <v>POSTE DE AÇO GALVANIZADO A QUENTE, TELECÔNICO  RETO, ENGASTADO, H=10M DIAMETRO INFERIOR EXTERNO = *147* MM E SUPERIOR EXTERNO = *60,3* MM, ESPESSURA MÍNIMA DA CHAPA #=3,00MM. COMPOSTO DE DOIS BRAÇOS ORNAMENTAIS TIPO ASA DE BORBOLETA MODELO PHOENIX III, FABRICADO EM TUBO DE AÇO GALVANIZADO E PINTADO NO DETALHE DO ORNAMENTO, PROJ=2193,00MM PARA INSTALAÇÃO DE LUMINÁRIAS ENCAIXE D=48,00 MM DE CONFORMIDADE COM O PROJETO ANEXO - FORNECIMENTO E INSTALAÇÃO.</v>
      </c>
      <c r="E190" s="120" t="str">
        <f>VLOOKUP($B190,COMPOSIÇÃO!$A$10:$J$494,5,FALSE)</f>
        <v>UN</v>
      </c>
      <c r="F190" s="123">
        <v>21</v>
      </c>
      <c r="G190" s="124">
        <f>VLOOKUP($B190,COMPOSIÇÃO!$A$10:$J$297,8,FALSE)</f>
        <v>1677.7523000000001</v>
      </c>
      <c r="H190" s="124">
        <f>VLOOKUP($B190,COMPOSIÇÃO!$A$10:$J$297,9,FALSE)</f>
        <v>316.00900000000001</v>
      </c>
      <c r="I190" s="179">
        <f t="shared" si="32"/>
        <v>2495.79</v>
      </c>
      <c r="J190" s="125">
        <f t="shared" si="33"/>
        <v>52411.59</v>
      </c>
    </row>
    <row r="191" spans="1:13" ht="63.75">
      <c r="A191" s="148" t="s">
        <v>534</v>
      </c>
      <c r="B191" s="120">
        <v>39</v>
      </c>
      <c r="C191" s="121" t="str">
        <f>VLOOKUP($B191,COMPOSIÇÃO!$A$10:$J$494,3,FALSE)</f>
        <v>COMPOSIÇAO 23</v>
      </c>
      <c r="D191" s="122" t="str">
        <f>VLOOKUP($B191,COMPOSIÇÃO!$A$10:$J$494,4,FALSE)</f>
        <v>POSTE DE AÇO GALVANIZADO A QUENTE, TELECÔNICO  RETO, ENGASTADO, H=10M DIAMETRO INFERIOR EXTERNO = *147* MM E SUPERIOR EXTERNO = *60,3* MM, ESPESSURA MÍNIMA DA CHAPA #=3,00MM. COMPOSTO DE SUPORTE CENTRAL TIPO PÉTALA EM TUBO DE AÇO GALVANIZADO PARA FIXAÇÃO DE 03 LUMINÁRIA EM TOPO DE POSTE , FABRICADO EM TUBO DE AÇO GALVANIZADO,  PARA INSTALAÇÃO DE LUMINÁRIAS ENCAIXE D=48,00 MM DE CONFORMIDADE COM O PROJETO ANEXO - FORNECIMENTO E INSTALAÇÃO.</v>
      </c>
      <c r="E191" s="120" t="str">
        <f>VLOOKUP($B191,COMPOSIÇÃO!$A$10:$J$494,5,FALSE)</f>
        <v>UN</v>
      </c>
      <c r="F191" s="123">
        <v>1</v>
      </c>
      <c r="G191" s="124">
        <f>VLOOKUP($B191,COMPOSIÇÃO!$A$10:$J$297,8,FALSE)</f>
        <v>1364.4723000000001</v>
      </c>
      <c r="H191" s="124">
        <f>VLOOKUP($B191,COMPOSIÇÃO!$A$10:$J$297,9,FALSE)</f>
        <v>316.00900000000001</v>
      </c>
      <c r="I191" s="179">
        <f t="shared" si="32"/>
        <v>2103.62</v>
      </c>
      <c r="J191" s="125">
        <f t="shared" si="33"/>
        <v>2103.62</v>
      </c>
    </row>
    <row r="192" spans="1:13" ht="25.5">
      <c r="A192" s="148" t="s">
        <v>535</v>
      </c>
      <c r="B192" s="120">
        <v>43</v>
      </c>
      <c r="C192" s="121" t="str">
        <f>VLOOKUP($B192,COMPOSIÇÃO!$A$10:$J$494,3,FALSE)</f>
        <v>COMPOSIÇÃO 27</v>
      </c>
      <c r="D192" s="122" t="str">
        <f>VLOOKUP($B192,COMPOSIÇÃO!$A$10:$J$494,4,FALSE)</f>
        <v>SUPORTE CENTRAL TIPO PÉTALA EM TUBO DE AÇO GALVANIZADO PARA FIXAÇÃO DE 04 LUMINÁRIA ENCAIXE D=48,00MM EM TOPO DE POSTE D=60,30MM - FORNECIMENTO E INSTALAÇÃO</v>
      </c>
      <c r="E192" s="120" t="str">
        <f>VLOOKUP($B192,COMPOSIÇÃO!$A$10:$J$494,5,FALSE)</f>
        <v>UN</v>
      </c>
      <c r="F192" s="123">
        <v>1</v>
      </c>
      <c r="G192" s="124">
        <f>VLOOKUP($B192,COMPOSIÇÃO!$A$10:$J$297,8,FALSE)</f>
        <v>155</v>
      </c>
      <c r="H192" s="124">
        <f>VLOOKUP($B192,COMPOSIÇÃO!$A$10:$J$297,9,FALSE)</f>
        <v>8.4499999999999993</v>
      </c>
      <c r="I192" s="179">
        <f t="shared" si="32"/>
        <v>204.6</v>
      </c>
      <c r="J192" s="125">
        <f t="shared" si="33"/>
        <v>204.6</v>
      </c>
    </row>
    <row r="193" spans="1:13" ht="51">
      <c r="A193" s="148" t="s">
        <v>536</v>
      </c>
      <c r="B193" s="120">
        <v>44</v>
      </c>
      <c r="C193" s="121" t="str">
        <f>VLOOKUP($B193,COMPOSIÇÃO!$A$10:$J$494,3,FALSE)</f>
        <v>COMPOSIÇÃO  28</v>
      </c>
      <c r="D193" s="122" t="str">
        <f>VLOOKUP($B193,COMPOSIÇÃO!$A$10:$J$494,4,FALSE)</f>
        <v>LUMINARIA DE LED PARA ILUMINAÇÃO PÚBLICA, COM POTÊNCIA DE CONSUMO DE 150W E EFICIENCIA 110LM/W, FLUXO TOTAL MÍNIMO 16.500LM,  TEMPERATURA DE COR= 5000K +/- 400K, IRC&gt;70, TENSÃO DE ALIMENTAÇÃO ~90 A 277V, COMPOSTA DE BASE PARA INSTALAÇÃO DE RELÉ FOTOELÉTRICO E DISPOSITIVO DE PROTEÇÃO CONTRA DESCARGAS ATMOSFÉRICA-DPS, IP-66,   OU EQUIVALENTE - FORNECIMENTO E INSTALAÇÃO</v>
      </c>
      <c r="E193" s="120" t="str">
        <f>VLOOKUP($B193,COMPOSIÇÃO!$A$10:$J$494,5,FALSE)</f>
        <v>UN</v>
      </c>
      <c r="F193" s="123">
        <v>4</v>
      </c>
      <c r="G193" s="124">
        <f>VLOOKUP($B193,COMPOSIÇÃO!$A$10:$J$297,8,FALSE)</f>
        <v>1302.95</v>
      </c>
      <c r="H193" s="124">
        <f>VLOOKUP($B193,COMPOSIÇÃO!$A$10:$J$297,9,FALSE)</f>
        <v>52.46</v>
      </c>
      <c r="I193" s="179">
        <f t="shared" si="32"/>
        <v>1696.7</v>
      </c>
      <c r="J193" s="125">
        <f t="shared" si="33"/>
        <v>6786.8</v>
      </c>
    </row>
    <row r="194" spans="1:13" ht="51">
      <c r="A194" s="148" t="s">
        <v>537</v>
      </c>
      <c r="B194" s="120">
        <v>45</v>
      </c>
      <c r="C194" s="121" t="str">
        <f>VLOOKUP($B194,COMPOSIÇÃO!$A$10:$J$494,3,FALSE)</f>
        <v xml:space="preserve">COMPOSIÇÃO 29 </v>
      </c>
      <c r="D194" s="122" t="str">
        <f>VLOOKUP($B194,COMPOSIÇÃO!$A$10:$J$494,4,FALSE)</f>
        <v>LUMINARIA DE LED PARA ILUMINAÇÃO PÚBLICA, COM POTÊNCIA DE CONSUMO DE 180W E EFICIENCIA 110LM/W, FLUXO TOTAL MÍNIMO 19.800LM,  TEMPERATURA DE COR= 5000K +/- 400K, IRC&gt;70, TENSÃO DE ALIMENTAÇÃO ~90 A 277V, COMPOSTA DE BASE PARA INSTALAÇÃO DE RELÉ FOTOELÉTRICO E DISPOSITIVO DE PROTEÇÃO CONTRA DESCARGAS ATMOSFÉRICA-DPS, IP-66,   OU EQUIVALENTE - FORNECIMENTO E INSTALAÇÃO</v>
      </c>
      <c r="E194" s="120" t="str">
        <f>VLOOKUP($B194,COMPOSIÇÃO!$A$10:$J$494,5,FALSE)</f>
        <v>UN</v>
      </c>
      <c r="F194" s="123">
        <v>42</v>
      </c>
      <c r="G194" s="124">
        <f>VLOOKUP($B194,COMPOSIÇÃO!$A$10:$J$297,8,FALSE)</f>
        <v>1995.1</v>
      </c>
      <c r="H194" s="124">
        <f>VLOOKUP($B194,COMPOSIÇÃO!$A$10:$J$297,9,FALSE)</f>
        <v>52.46</v>
      </c>
      <c r="I194" s="179">
        <f t="shared" si="32"/>
        <v>2563.13</v>
      </c>
      <c r="J194" s="125">
        <f t="shared" si="33"/>
        <v>107651.46</v>
      </c>
    </row>
    <row r="195" spans="1:13" ht="8.1" customHeight="1">
      <c r="A195" s="148"/>
      <c r="B195" s="149"/>
      <c r="D195" s="150"/>
      <c r="E195" s="151"/>
      <c r="F195" s="152"/>
      <c r="G195" s="153"/>
      <c r="H195" s="154"/>
      <c r="I195" s="154"/>
      <c r="J195" s="155"/>
    </row>
    <row r="196" spans="1:13">
      <c r="A196" s="423"/>
      <c r="B196" s="169"/>
      <c r="C196" s="170"/>
      <c r="D196" s="171" t="s">
        <v>472</v>
      </c>
      <c r="E196" s="170"/>
      <c r="F196" s="172"/>
      <c r="G196" s="173"/>
      <c r="H196" s="173"/>
      <c r="I196" s="173"/>
      <c r="J196" s="174"/>
    </row>
    <row r="197" spans="1:13">
      <c r="A197" s="148" t="s">
        <v>538</v>
      </c>
      <c r="B197" s="120">
        <v>46</v>
      </c>
      <c r="C197" s="121" t="str">
        <f>VLOOKUP($B197,COMPOSIÇÃO!$A$10:$J$494,3,FALSE)</f>
        <v xml:space="preserve">COMPOSIÇÃO 30 </v>
      </c>
      <c r="D197" s="122" t="str">
        <f>VLOOKUP($B197,COMPOSIÇÃO!$A$10:$J$494,4,FALSE)</f>
        <v>CONECTOR PARAFUSO FENDIDO SPLIT-BOLT - PARA CABO DE 10MM2 - FORNECIMENTO E INSTALAÇÃO</v>
      </c>
      <c r="E197" s="120" t="str">
        <f>VLOOKUP($B197,COMPOSIÇÃO!$A$10:$J$494,5,FALSE)</f>
        <v>UN.</v>
      </c>
      <c r="F197" s="123">
        <v>66</v>
      </c>
      <c r="G197" s="124">
        <f>VLOOKUP($B197,COMPOSIÇÃO!$A$10:$J$297,8,FALSE)</f>
        <v>3.98</v>
      </c>
      <c r="H197" s="124">
        <f>VLOOKUP($B197,COMPOSIÇÃO!$A$10:$J$297,9,FALSE)</f>
        <v>6.66</v>
      </c>
      <c r="I197" s="179">
        <f t="shared" ref="I197:I199" si="34">TRUNC(((H197+G197)*1.2518),2)</f>
        <v>13.31</v>
      </c>
      <c r="J197" s="125">
        <f t="shared" ref="J197:J199" si="35">I197*F197</f>
        <v>878.46</v>
      </c>
    </row>
    <row r="198" spans="1:13">
      <c r="A198" s="148" t="s">
        <v>539</v>
      </c>
      <c r="B198" s="120">
        <v>48</v>
      </c>
      <c r="C198" s="121" t="str">
        <f>VLOOKUP($B198,COMPOSIÇÃO!$A$10:$J$494,3,FALSE)</f>
        <v>COMPOSIÇÃO 31</v>
      </c>
      <c r="D198" s="122" t="str">
        <f>VLOOKUP($B198,COMPOSIÇÃO!$A$10:$J$494,4,FALSE)</f>
        <v>FITA ISOLANTE DE BORRACHA AUTOFUSAO, USO ATE 69 KV (ALTA TENSAO) - FORNECIMENTO E APLICAÇÃO</v>
      </c>
      <c r="E198" s="120" t="str">
        <f>VLOOKUP($B198,COMPOSIÇÃO!$A$10:$J$494,5,FALSE)</f>
        <v>M</v>
      </c>
      <c r="F198" s="123">
        <v>30</v>
      </c>
      <c r="G198" s="124">
        <f>VLOOKUP($B198,COMPOSIÇÃO!$A$10:$J$297,8,FALSE)</f>
        <v>0.88</v>
      </c>
      <c r="H198" s="124">
        <f>VLOOKUP($B198,COMPOSIÇÃO!$A$10:$J$297,9,FALSE)</f>
        <v>2.3600000000000003</v>
      </c>
      <c r="I198" s="179">
        <f t="shared" si="34"/>
        <v>4.05</v>
      </c>
      <c r="J198" s="125">
        <f t="shared" si="35"/>
        <v>121.5</v>
      </c>
    </row>
    <row r="199" spans="1:13">
      <c r="A199" s="148" t="s">
        <v>540</v>
      </c>
      <c r="B199" s="120">
        <v>49</v>
      </c>
      <c r="C199" s="121" t="str">
        <f>VLOOKUP($B199,COMPOSIÇÃO!$A$10:$J$494,3,FALSE)</f>
        <v>COMPOSIÇAO 32</v>
      </c>
      <c r="D199" s="122" t="str">
        <f>VLOOKUP($B199,COMPOSIÇÃO!$A$10:$J$494,4,FALSE)</f>
        <v>HASTE DE ATERRAMENTO 5/8  PARA SPDA - FORNECIMENTO E INSTALAÇÃO. AF_12/2017</v>
      </c>
      <c r="E199" s="120" t="str">
        <f>VLOOKUP($B199,COMPOSIÇÃO!$A$10:$J$494,5,FALSE)</f>
        <v>UN</v>
      </c>
      <c r="F199" s="123">
        <v>22</v>
      </c>
      <c r="G199" s="124">
        <f>VLOOKUP($B199,COMPOSIÇÃO!$A$10:$J$297,8,FALSE)</f>
        <v>45.79</v>
      </c>
      <c r="H199" s="124">
        <f>VLOOKUP($B199,COMPOSIÇÃO!$A$10:$J$297,9,FALSE)</f>
        <v>8.4307610000000004</v>
      </c>
      <c r="I199" s="179">
        <f t="shared" si="34"/>
        <v>67.87</v>
      </c>
      <c r="J199" s="125">
        <f t="shared" si="35"/>
        <v>1493.14</v>
      </c>
    </row>
    <row r="200" spans="1:13" ht="8.1" customHeight="1">
      <c r="A200" s="148"/>
      <c r="B200" s="149"/>
      <c r="D200" s="150"/>
      <c r="E200" s="151"/>
      <c r="F200" s="152"/>
      <c r="G200" s="153"/>
      <c r="H200" s="154"/>
      <c r="I200" s="154"/>
      <c r="J200" s="175"/>
    </row>
    <row r="201" spans="1:13">
      <c r="A201" s="106">
        <v>17</v>
      </c>
      <c r="B201" s="164"/>
      <c r="C201" s="107"/>
      <c r="D201" s="107" t="s">
        <v>475</v>
      </c>
      <c r="E201" s="108"/>
      <c r="F201" s="109"/>
      <c r="G201" s="110"/>
      <c r="H201" s="111"/>
      <c r="I201" s="111"/>
      <c r="J201" s="176">
        <f>SUM(J202:J230)</f>
        <v>298290.00290000002</v>
      </c>
    </row>
    <row r="202" spans="1:13">
      <c r="A202" s="424"/>
      <c r="B202" s="169"/>
      <c r="C202" s="170"/>
      <c r="D202" s="171" t="s">
        <v>469</v>
      </c>
      <c r="E202" s="170"/>
      <c r="F202" s="172"/>
      <c r="G202" s="173"/>
      <c r="H202" s="173"/>
      <c r="I202" s="173"/>
      <c r="J202" s="174"/>
    </row>
    <row r="203" spans="1:13">
      <c r="A203" s="119" t="s">
        <v>361</v>
      </c>
      <c r="B203" s="120">
        <v>20</v>
      </c>
      <c r="C203" s="121" t="str">
        <f>VLOOKUP($B203,COMPOSIÇÃO!$A$10:$J$494,3,FALSE)</f>
        <v>93358</v>
      </c>
      <c r="D203" s="122" t="str">
        <f>VLOOKUP($B203,COMPOSIÇÃO!$A$10:$J$494,4,FALSE)</f>
        <v>ESCAVAÇÃO MANUAL DE VALAS. AF_03/2016</v>
      </c>
      <c r="E203" s="120" t="str">
        <f>VLOOKUP($B203,COMPOSIÇÃO!$A$10:$J$494,5,FALSE)</f>
        <v>M3</v>
      </c>
      <c r="F203" s="123">
        <v>216.02</v>
      </c>
      <c r="G203" s="124">
        <f>VLOOKUP($B203,COMPOSIÇÃO!$A$10:$J$297,8,FALSE)</f>
        <v>0</v>
      </c>
      <c r="H203" s="124">
        <f>VLOOKUP($B203,COMPOSIÇÃO!$A$10:$J$297,9,FALSE)</f>
        <v>59.34</v>
      </c>
      <c r="I203" s="179">
        <f t="shared" ref="I203:I204" si="36">TRUNC(((H203+G203)*1.2518),2)</f>
        <v>74.28</v>
      </c>
      <c r="J203" s="125">
        <f t="shared" ref="J203:J204" si="37">I203*F203</f>
        <v>16045.965600000001</v>
      </c>
      <c r="L203" s="138"/>
      <c r="M203" s="138"/>
    </row>
    <row r="204" spans="1:13">
      <c r="A204" s="148" t="s">
        <v>362</v>
      </c>
      <c r="B204" s="120">
        <v>21</v>
      </c>
      <c r="C204" s="121">
        <f>VLOOKUP($B204,COMPOSIÇÃO!$A$10:$J$494,3,FALSE)</f>
        <v>96995</v>
      </c>
      <c r="D204" s="122" t="str">
        <f>VLOOKUP($B204,COMPOSIÇÃO!$A$10:$J$494,4,FALSE)</f>
        <v>REATERRO DE VALA COM COMPACTAÇÃO MANUAL</v>
      </c>
      <c r="E204" s="120" t="str">
        <f>VLOOKUP($B204,COMPOSIÇÃO!$A$10:$J$494,5,FALSE)</f>
        <v>M3</v>
      </c>
      <c r="F204" s="123">
        <f>F203</f>
        <v>216.02</v>
      </c>
      <c r="G204" s="124">
        <f>VLOOKUP($B204,COMPOSIÇÃO!$A$10:$J$297,8,FALSE)</f>
        <v>0</v>
      </c>
      <c r="H204" s="124">
        <f>VLOOKUP($B204,COMPOSIÇÃO!$A$10:$J$297,9,FALSE)</f>
        <v>35.97</v>
      </c>
      <c r="I204" s="179">
        <f t="shared" si="36"/>
        <v>45.02</v>
      </c>
      <c r="J204" s="125">
        <f t="shared" si="37"/>
        <v>9725.220400000002</v>
      </c>
    </row>
    <row r="205" spans="1:13" ht="8.1" customHeight="1">
      <c r="A205" s="146"/>
      <c r="B205" s="120"/>
      <c r="C205" s="121"/>
      <c r="D205" s="122"/>
      <c r="E205" s="120"/>
      <c r="F205" s="123"/>
      <c r="G205" s="124"/>
      <c r="H205" s="124"/>
      <c r="I205" s="124"/>
      <c r="J205" s="125"/>
    </row>
    <row r="206" spans="1:13">
      <c r="A206" s="424"/>
      <c r="B206" s="169"/>
      <c r="C206" s="170"/>
      <c r="D206" s="171" t="s">
        <v>470</v>
      </c>
      <c r="E206" s="170"/>
      <c r="F206" s="172"/>
      <c r="G206" s="173"/>
      <c r="H206" s="173"/>
      <c r="I206" s="173"/>
      <c r="J206" s="174"/>
    </row>
    <row r="207" spans="1:13" ht="25.5">
      <c r="A207" s="425" t="s">
        <v>363</v>
      </c>
      <c r="B207" s="120">
        <v>22</v>
      </c>
      <c r="C207" s="121">
        <f>VLOOKUP($B207,COMPOSIÇÃO!$A$10:$J$494,3,FALSE)</f>
        <v>94975</v>
      </c>
      <c r="D207" s="122" t="str">
        <f>VLOOKUP($B207,COMPOSIÇÃO!$A$10:$J$494,4,FALSE)</f>
        <v xml:space="preserve">CONCRETO FCK = 15MPA, TRAÇO 1:3,4:3,5 (CIMENTO/ AREIA MÉDIA/ BRITA 1) - PREPARO MANUAL. AF_07/2016 (PARA ENVELOPAMENTO DE DUTOS EM  TRAVESSIAS  COM OU SEM PAVIMENTAÇÃO) </v>
      </c>
      <c r="E207" s="120" t="str">
        <f>VLOOKUP($B207,COMPOSIÇÃO!$A$10:$J$494,5,FALSE)</f>
        <v>M3</v>
      </c>
      <c r="F207" s="123">
        <v>7.18</v>
      </c>
      <c r="G207" s="124">
        <f>VLOOKUP($B207,COMPOSIÇÃO!$A$10:$J$297,8,FALSE)</f>
        <v>207.28</v>
      </c>
      <c r="H207" s="124">
        <f>VLOOKUP($B207,COMPOSIÇÃO!$A$10:$J$297,9,FALSE)</f>
        <v>150.30000000000001</v>
      </c>
      <c r="I207" s="179">
        <f t="shared" ref="I207:I208" si="38">TRUNC(((H207+G207)*1.2518),2)</f>
        <v>447.61</v>
      </c>
      <c r="J207" s="125">
        <f t="shared" ref="J207:J208" si="39">I207*F207</f>
        <v>3213.8398000000002</v>
      </c>
    </row>
    <row r="208" spans="1:13">
      <c r="A208" s="148" t="s">
        <v>364</v>
      </c>
      <c r="B208" s="120">
        <v>23</v>
      </c>
      <c r="C208" s="121" t="str">
        <f>VLOOKUP($B208,COMPOSIÇÃO!$A$10:$J$494,3,FALSE)</f>
        <v>74157/004</v>
      </c>
      <c r="D208" s="122" t="str">
        <f>VLOOKUP($B208,COMPOSIÇÃO!$A$10:$J$494,4,FALSE)</f>
        <v>LANCAMENTO/APLICACAO MANUAL DE CONCRETO EM FUNDACOES</v>
      </c>
      <c r="E208" s="120" t="str">
        <f>VLOOKUP($B208,COMPOSIÇÃO!$A$10:$J$494,5,FALSE)</f>
        <v>M3</v>
      </c>
      <c r="F208" s="123">
        <v>7.18</v>
      </c>
      <c r="G208" s="124">
        <f>VLOOKUP($B208,COMPOSIÇÃO!$A$10:$J$297,8,FALSE)</f>
        <v>0.39</v>
      </c>
      <c r="H208" s="124">
        <f>VLOOKUP($B208,COMPOSIÇÃO!$A$10:$J$297,9,FALSE)</f>
        <v>98.22</v>
      </c>
      <c r="I208" s="179">
        <f t="shared" si="38"/>
        <v>123.43</v>
      </c>
      <c r="J208" s="125">
        <f t="shared" si="39"/>
        <v>886.22739999999999</v>
      </c>
    </row>
    <row r="209" spans="1:10" ht="8.1" customHeight="1">
      <c r="A209" s="148"/>
      <c r="B209" s="120"/>
      <c r="C209" s="121"/>
      <c r="D209" s="122"/>
      <c r="E209" s="120"/>
      <c r="F209" s="123"/>
      <c r="G209" s="124"/>
      <c r="H209" s="124"/>
      <c r="I209" s="124"/>
      <c r="J209" s="125"/>
    </row>
    <row r="210" spans="1:10">
      <c r="A210" s="423"/>
      <c r="B210" s="169"/>
      <c r="C210" s="170"/>
      <c r="D210" s="171" t="s">
        <v>471</v>
      </c>
      <c r="E210" s="170"/>
      <c r="F210" s="172"/>
      <c r="G210" s="173"/>
      <c r="H210" s="173"/>
      <c r="I210" s="173"/>
      <c r="J210" s="174"/>
    </row>
    <row r="211" spans="1:10" ht="25.5">
      <c r="A211" s="425" t="s">
        <v>365</v>
      </c>
      <c r="B211" s="120">
        <v>24</v>
      </c>
      <c r="C211" s="121" t="str">
        <f>VLOOKUP($B211,COMPOSIÇÃO!$A$10:$J$494,3,FALSE)</f>
        <v>COMPOSIÇÃO 16</v>
      </c>
      <c r="D211" s="122" t="str">
        <f>VLOOKUP($B211,COMPOSIÇÃO!$A$10:$J$494,4,FALSE)</f>
        <v>ELETRODUTO FLEXÍVEL CORRUGADO, PVC, DN 32 MM (1"), PARA CIRCUITOS TERMINAIS, INSTALADO EM SOLO - FORNECIMENTO E INSTALAÇÃO.</v>
      </c>
      <c r="E211" s="120" t="str">
        <f>VLOOKUP($B211,COMPOSIÇÃO!$A$10:$J$494,5,FALSE)</f>
        <v>M</v>
      </c>
      <c r="F211" s="123">
        <v>68</v>
      </c>
      <c r="G211" s="124">
        <f>VLOOKUP($B211,COMPOSIÇÃO!$A$10:$J$297,8,FALSE)</f>
        <v>3.97</v>
      </c>
      <c r="H211" s="124">
        <f>VLOOKUP($B211,COMPOSIÇÃO!$A$10:$J$297,9,FALSE)</f>
        <v>2.99</v>
      </c>
      <c r="I211" s="179">
        <f t="shared" ref="I211:I225" si="40">TRUNC(((H211+G211)*1.2518),2)</f>
        <v>8.7100000000000009</v>
      </c>
      <c r="J211" s="125">
        <f t="shared" ref="J211:J225" si="41">I211*F211</f>
        <v>592.28000000000009</v>
      </c>
    </row>
    <row r="212" spans="1:10" ht="25.5">
      <c r="A212" s="148" t="s">
        <v>366</v>
      </c>
      <c r="B212" s="120">
        <v>25</v>
      </c>
      <c r="C212" s="121" t="str">
        <f>VLOOKUP($B212,COMPOSIÇÃO!$A$10:$J$494,3,FALSE)</f>
        <v>COMPOSIÇÃO 17</v>
      </c>
      <c r="D212" s="122" t="str">
        <f>VLOOKUP($B212,COMPOSIÇÃO!$A$10:$J$494,4,FALSE)</f>
        <v>ELETRODUTO FLEXÍVEL CORRUGADO, PVC, DN 40 MM (11/4"), PARA CIRCUITOS TERMINAIS, INSTALADO EM SOLO - FORNECIMENTO E INSTALAÇÃO.</v>
      </c>
      <c r="E212" s="120" t="str">
        <f>VLOOKUP($B212,COMPOSIÇÃO!$A$10:$J$494,5,FALSE)</f>
        <v>M</v>
      </c>
      <c r="F212" s="123">
        <v>1169.95</v>
      </c>
      <c r="G212" s="124">
        <f>VLOOKUP($B212,COMPOSIÇÃO!$A$10:$J$297,8,FALSE)</f>
        <v>3.45</v>
      </c>
      <c r="H212" s="124">
        <f>VLOOKUP($B212,COMPOSIÇÃO!$A$10:$J$297,9,FALSE)</f>
        <v>3.6500000000000004</v>
      </c>
      <c r="I212" s="179">
        <f t="shared" si="40"/>
        <v>8.8800000000000008</v>
      </c>
      <c r="J212" s="125">
        <f t="shared" si="41"/>
        <v>10389.156000000001</v>
      </c>
    </row>
    <row r="213" spans="1:10">
      <c r="A213" s="148" t="s">
        <v>541</v>
      </c>
      <c r="B213" s="120">
        <v>26</v>
      </c>
      <c r="C213" s="121">
        <f>VLOOKUP($B213,COMPOSIÇÃO!$A$10:$J$494,3,FALSE)</f>
        <v>83446</v>
      </c>
      <c r="D213" s="122" t="str">
        <f>VLOOKUP($B213,COMPOSIÇÃO!$A$10:$J$494,4,FALSE)</f>
        <v>CAIXA DE PASSAGEM 30X30X40 COM TAMPA E DRENO BRITA</v>
      </c>
      <c r="E213" s="120" t="str">
        <f>VLOOKUP($B213,COMPOSIÇÃO!$A$10:$J$494,5,FALSE)</f>
        <v>UN</v>
      </c>
      <c r="F213" s="123">
        <v>37</v>
      </c>
      <c r="G213" s="124">
        <f>VLOOKUP($B213,COMPOSIÇÃO!$A$10:$J$297,8,FALSE)</f>
        <v>84.05</v>
      </c>
      <c r="H213" s="124">
        <f>VLOOKUP($B213,COMPOSIÇÃO!$A$10:$J$297,9,FALSE)</f>
        <v>67.240000000000009</v>
      </c>
      <c r="I213" s="179">
        <f t="shared" si="40"/>
        <v>189.38</v>
      </c>
      <c r="J213" s="125">
        <f t="shared" si="41"/>
        <v>7007.0599999999995</v>
      </c>
    </row>
    <row r="214" spans="1:10" ht="25.5">
      <c r="A214" s="148" t="s">
        <v>542</v>
      </c>
      <c r="B214" s="120">
        <v>27</v>
      </c>
      <c r="C214" s="121">
        <f>VLOOKUP($B214,COMPOSIÇÃO!$A$10:$J$494,3,FALSE)</f>
        <v>92364</v>
      </c>
      <c r="D214" s="122" t="str">
        <f>VLOOKUP($B214,COMPOSIÇÃO!$A$10:$J$494,4,FALSE)</f>
        <v>TUBO DE AÇO GALVANIZADO COM COSTURA, CLASSE MÉDIA, DN 32 (1 1/4"), CONEXÃO ROSQUEADA, INSTALADO EM REDE DE ALIMENTAÇÃO PARA HIDRANTE - FORNECIMENTO E INSTALAÇÃO. AF_12/2015</v>
      </c>
      <c r="E214" s="120" t="str">
        <f>VLOOKUP($B214,COMPOSIÇÃO!$A$10:$J$494,5,FALSE)</f>
        <v>M</v>
      </c>
      <c r="F214" s="123">
        <v>239.38</v>
      </c>
      <c r="G214" s="124">
        <f>VLOOKUP($B214,COMPOSIÇÃO!$A$10:$J$297,8,FALSE)</f>
        <v>25.55</v>
      </c>
      <c r="H214" s="124">
        <f>VLOOKUP($B214,COMPOSIÇÃO!$A$10:$J$297,9,FALSE)</f>
        <v>5.8699999999999992</v>
      </c>
      <c r="I214" s="179">
        <f t="shared" si="40"/>
        <v>39.33</v>
      </c>
      <c r="J214" s="125">
        <f t="shared" si="41"/>
        <v>9414.8153999999995</v>
      </c>
    </row>
    <row r="215" spans="1:10">
      <c r="A215" s="148" t="s">
        <v>543</v>
      </c>
      <c r="B215" s="120">
        <v>28</v>
      </c>
      <c r="C215" s="121">
        <f>VLOOKUP($B215,COMPOSIÇÃO!$A$10:$J$494,3,FALSE)</f>
        <v>91908</v>
      </c>
      <c r="D215" s="122" t="str">
        <f>VLOOKUP($B215,COMPOSIÇÃO!$A$10:$J$494,4,FALSE)</f>
        <v>CURVA 90 GRAUS, PVC, ROSCÁVEL, DN 40MM (11/4") - FORNECIMENTO E INSTALAÇÃO.</v>
      </c>
      <c r="E215" s="120" t="str">
        <f>VLOOKUP($B215,COMPOSIÇÃO!$A$10:$J$494,5,FALSE)</f>
        <v>UN</v>
      </c>
      <c r="F215" s="123">
        <v>3</v>
      </c>
      <c r="G215" s="124">
        <f>VLOOKUP($B215,COMPOSIÇÃO!$A$10:$J$297,8,FALSE)</f>
        <v>3.46</v>
      </c>
      <c r="H215" s="124">
        <f>VLOOKUP($B215,COMPOSIÇÃO!$A$10:$J$297,9,FALSE)</f>
        <v>10.219999999999999</v>
      </c>
      <c r="I215" s="179">
        <f t="shared" si="40"/>
        <v>17.12</v>
      </c>
      <c r="J215" s="125">
        <f t="shared" si="41"/>
        <v>51.36</v>
      </c>
    </row>
    <row r="216" spans="1:10">
      <c r="A216" s="148" t="s">
        <v>544</v>
      </c>
      <c r="B216" s="120">
        <v>29</v>
      </c>
      <c r="C216" s="121" t="str">
        <f>VLOOKUP($B216,COMPOSIÇÃO!$A$10:$J$494,3,FALSE)</f>
        <v>COMPOSIÇÃO 18</v>
      </c>
      <c r="D216" s="122" t="str">
        <f>VLOOKUP($B216,COMPOSIÇÃO!$A$10:$J$494,4,FALSE)</f>
        <v>LUVA PARA ELETRODUTO, PVC, ROSCÁVEL, DN 40 MM (1 1/4") - FORNECIMENTO E INSTALAÇÃO.</v>
      </c>
      <c r="E216" s="120" t="str">
        <f>VLOOKUP($B216,COMPOSIÇÃO!$A$10:$J$494,5,FALSE)</f>
        <v>UN</v>
      </c>
      <c r="F216" s="123">
        <v>3</v>
      </c>
      <c r="G216" s="124">
        <f>VLOOKUP($B216,COMPOSIÇÃO!$A$10:$J$297,8,FALSE)</f>
        <v>1.9</v>
      </c>
      <c r="H216" s="124">
        <f>VLOOKUP($B216,COMPOSIÇÃO!$A$10:$J$297,9,FALSE)</f>
        <v>7.3900000000000006</v>
      </c>
      <c r="I216" s="179">
        <f t="shared" si="40"/>
        <v>11.62</v>
      </c>
      <c r="J216" s="125">
        <f t="shared" si="41"/>
        <v>34.86</v>
      </c>
    </row>
    <row r="217" spans="1:10">
      <c r="A217" s="148" t="s">
        <v>545</v>
      </c>
      <c r="B217" s="120">
        <v>30</v>
      </c>
      <c r="C217" s="121">
        <f>VLOOKUP($B217,COMPOSIÇÃO!$A$10:$J$494,3,FALSE)</f>
        <v>93672</v>
      </c>
      <c r="D217" s="122" t="str">
        <f>VLOOKUP($B217,COMPOSIÇÃO!$A$10:$J$494,4,FALSE)</f>
        <v>DISJUNTOR TRIPOLAR TIPO DIN, CORRENTE NOMINAL DE 40A - FORNECIMENTO E INSTALAÇÃO. AF_04/2016</v>
      </c>
      <c r="E217" s="120" t="str">
        <f>VLOOKUP($B217,COMPOSIÇÃO!$A$10:$J$494,5,FALSE)</f>
        <v>UN</v>
      </c>
      <c r="F217" s="123">
        <v>3</v>
      </c>
      <c r="G217" s="124">
        <f>VLOOKUP($B217,COMPOSIÇÃO!$A$10:$J$297,8,FALSE)</f>
        <v>58.89</v>
      </c>
      <c r="H217" s="124">
        <f>VLOOKUP($B217,COMPOSIÇÃO!$A$10:$J$297,9,FALSE)</f>
        <v>13.71</v>
      </c>
      <c r="I217" s="179">
        <f t="shared" si="40"/>
        <v>90.88</v>
      </c>
      <c r="J217" s="125">
        <f t="shared" si="41"/>
        <v>272.64</v>
      </c>
    </row>
    <row r="218" spans="1:10">
      <c r="A218" s="148" t="s">
        <v>546</v>
      </c>
      <c r="B218" s="120">
        <v>31</v>
      </c>
      <c r="C218" s="121" t="str">
        <f>VLOOKUP($B218,COMPOSIÇÃO!$A$10:$J$494,3,FALSE)</f>
        <v>COMPOSIÇÃO 19</v>
      </c>
      <c r="D218" s="122" t="str">
        <f>VLOOKUP($B218,COMPOSIÇÃO!$A$10:$J$494,4,FALSE)</f>
        <v xml:space="preserve">DISJUNTOR BIPOLAR TIPO DIN, CORRENTE NOMINAL DE 2A -  FORNECIMENTO E INSTALAÇÃO. </v>
      </c>
      <c r="E218" s="120" t="str">
        <f>VLOOKUP($B218,COMPOSIÇÃO!$A$10:$J$494,5,FALSE)</f>
        <v>UN</v>
      </c>
      <c r="F218" s="123">
        <v>3</v>
      </c>
      <c r="G218" s="124">
        <f>VLOOKUP($B218,COMPOSIÇÃO!$A$10:$J$297,8,FALSE)</f>
        <v>48.099999999999994</v>
      </c>
      <c r="H218" s="124">
        <f>VLOOKUP($B218,COMPOSIÇÃO!$A$10:$J$297,9,FALSE)</f>
        <v>1.1499999999999999</v>
      </c>
      <c r="I218" s="179">
        <f t="shared" si="40"/>
        <v>61.65</v>
      </c>
      <c r="J218" s="125">
        <f t="shared" si="41"/>
        <v>184.95</v>
      </c>
    </row>
    <row r="219" spans="1:10">
      <c r="A219" s="148" t="s">
        <v>547</v>
      </c>
      <c r="B219" s="120">
        <v>32</v>
      </c>
      <c r="C219" s="121" t="str">
        <f>VLOOKUP($B219,COMPOSIÇÃO!$A$10:$J$494,3,FALSE)</f>
        <v>COMPOSIÇAO 20</v>
      </c>
      <c r="D219" s="122" t="str">
        <f>VLOOKUP($B219,COMPOSIÇÃO!$A$10:$J$494,4,FALSE)</f>
        <v>QUADRO DE COMANDO EM GRUPO DE ILUMINAÇÃO PÚBLICA - FORNECIMENTO E MONTAGEM</v>
      </c>
      <c r="E219" s="120" t="str">
        <f>VLOOKUP($B219,COMPOSIÇÃO!$A$10:$J$494,5,FALSE)</f>
        <v>UN</v>
      </c>
      <c r="F219" s="123">
        <v>3</v>
      </c>
      <c r="G219" s="124">
        <f>VLOOKUP($B219,COMPOSIÇÃO!$A$10:$J$297,8,FALSE)</f>
        <v>628.03</v>
      </c>
      <c r="H219" s="124">
        <f>VLOOKUP($B219,COMPOSIÇÃO!$A$10:$J$297,9,FALSE)</f>
        <v>1.7321199999999999</v>
      </c>
      <c r="I219" s="179">
        <f t="shared" si="40"/>
        <v>788.33</v>
      </c>
      <c r="J219" s="125">
        <f t="shared" si="41"/>
        <v>2364.9900000000002</v>
      </c>
    </row>
    <row r="220" spans="1:10" ht="25.5">
      <c r="A220" s="148" t="s">
        <v>548</v>
      </c>
      <c r="B220" s="120">
        <v>9</v>
      </c>
      <c r="C220" s="121" t="str">
        <f>VLOOKUP($B220,COMPOSIÇÃO!$A$10:$J$494,3,FALSE)</f>
        <v>91926</v>
      </c>
      <c r="D220" s="122" t="str">
        <f>VLOOKUP($B220,COMPOSIÇÃO!$A$10:$J$494,4,FALSE)</f>
        <v>CABO DE COBRE FLEXÍVEL ISOLADO, 2,5 MM², ANTI-CHAMA 450/750 V, PARA CIRCUITOS TERMINAIS - FORNECIMENTO E INSTALAÇÃO. AF_12/2015</v>
      </c>
      <c r="E220" s="120" t="str">
        <f>VLOOKUP($B220,COMPOSIÇÃO!$A$10:$J$494,5,FALSE)</f>
        <v>M</v>
      </c>
      <c r="F220" s="123">
        <v>1836</v>
      </c>
      <c r="G220" s="124">
        <f>VLOOKUP($B220,COMPOSIÇÃO!$A$10:$J$297,8,FALSE)</f>
        <v>1.36</v>
      </c>
      <c r="H220" s="124">
        <f>VLOOKUP($B220,COMPOSIÇÃO!$A$10:$J$297,9,FALSE)</f>
        <v>0.99</v>
      </c>
      <c r="I220" s="179">
        <f t="shared" si="40"/>
        <v>2.94</v>
      </c>
      <c r="J220" s="125">
        <f t="shared" si="41"/>
        <v>5397.84</v>
      </c>
    </row>
    <row r="221" spans="1:10" ht="25.5">
      <c r="A221" s="148" t="s">
        <v>549</v>
      </c>
      <c r="B221" s="120">
        <v>33</v>
      </c>
      <c r="C221" s="121" t="str">
        <f>VLOOKUP($B221,COMPOSIÇÃO!$A$10:$J$494,3,FALSE)</f>
        <v>91929</v>
      </c>
      <c r="D221" s="122" t="str">
        <f>VLOOKUP($B221,COMPOSIÇÃO!$A$10:$J$494,4,FALSE)</f>
        <v>CABO DE COBRE FLEXÍVEL ISOLADO, 4 MM², ANTI-CHAMA 0,6/1,0 KV, PARA CIRCUITOS TERMINAIS - FORNECIMENTO E INSTALAÇÃO. AF_12/2015</v>
      </c>
      <c r="E221" s="120" t="str">
        <f>VLOOKUP($B221,COMPOSIÇÃO!$A$10:$J$494,5,FALSE)</f>
        <v>M</v>
      </c>
      <c r="F221" s="123">
        <v>3071.37</v>
      </c>
      <c r="G221" s="124">
        <f>VLOOKUP($B221,COMPOSIÇÃO!$A$10:$J$297,8,FALSE)</f>
        <v>2.88</v>
      </c>
      <c r="H221" s="124">
        <f>VLOOKUP($B221,COMPOSIÇÃO!$A$10:$J$297,9,FALSE)</f>
        <v>1.33</v>
      </c>
      <c r="I221" s="179">
        <f t="shared" si="40"/>
        <v>5.27</v>
      </c>
      <c r="J221" s="125">
        <f t="shared" si="41"/>
        <v>16186.119899999998</v>
      </c>
    </row>
    <row r="222" spans="1:10" ht="25.5">
      <c r="A222" s="148" t="s">
        <v>550</v>
      </c>
      <c r="B222" s="120">
        <v>34</v>
      </c>
      <c r="C222" s="121" t="str">
        <f>VLOOKUP($B222,COMPOSIÇÃO!$A$10:$J$494,3,FALSE)</f>
        <v>91931</v>
      </c>
      <c r="D222" s="122" t="str">
        <f>VLOOKUP($B222,COMPOSIÇÃO!$A$10:$J$494,4,FALSE)</f>
        <v>CABO DE COBRE FLEXÍVEL ISOLADO, 6 MM², ANTI-CHAMA 0,6/1,0 KV, PARA CIRCUITOS TERMINAIS - FORNECIMENTO E INSTALAÇÃO. AF_12/2015</v>
      </c>
      <c r="E222" s="120" t="str">
        <f>VLOOKUP($B222,COMPOSIÇÃO!$A$10:$J$494,5,FALSE)</f>
        <v>M</v>
      </c>
      <c r="F222" s="123">
        <v>2757.48</v>
      </c>
      <c r="G222" s="124">
        <f>VLOOKUP($B222,COMPOSIÇÃO!$A$10:$J$297,8,FALSE)</f>
        <v>3.94</v>
      </c>
      <c r="H222" s="124">
        <f>VLOOKUP($B222,COMPOSIÇÃO!$A$10:$J$297,9,FALSE)</f>
        <v>1.72</v>
      </c>
      <c r="I222" s="179">
        <f t="shared" si="40"/>
        <v>7.08</v>
      </c>
      <c r="J222" s="125">
        <f t="shared" si="41"/>
        <v>19522.9584</v>
      </c>
    </row>
    <row r="223" spans="1:10" ht="25.5">
      <c r="A223" s="148" t="s">
        <v>551</v>
      </c>
      <c r="B223" s="120">
        <v>35</v>
      </c>
      <c r="C223" s="121" t="str">
        <f>VLOOKUP($B223,COMPOSIÇÃO!$A$10:$J$494,3,FALSE)</f>
        <v>91933</v>
      </c>
      <c r="D223" s="122" t="str">
        <f>VLOOKUP($B223,COMPOSIÇÃO!$A$10:$J$494,4,FALSE)</f>
        <v>CABO DE COBRE FLEXÍVEL ISOLADO, 10 MM², ANTI-CHAMA 0,6/1,0 KV, PARA CIRCUITOS TERMINAIS - FORNECIMENTO E INSTALAÇÃO. AF_12/2015</v>
      </c>
      <c r="E223" s="120" t="str">
        <f>VLOOKUP($B223,COMPOSIÇÃO!$A$10:$J$494,5,FALSE)</f>
        <v>M</v>
      </c>
      <c r="F223" s="123">
        <v>60</v>
      </c>
      <c r="G223" s="124">
        <f>VLOOKUP($B223,COMPOSIÇÃO!$A$10:$J$297,8,FALSE)</f>
        <v>6.3</v>
      </c>
      <c r="H223" s="124">
        <f>VLOOKUP($B223,COMPOSIÇÃO!$A$10:$J$297,9,FALSE)</f>
        <v>2.5499999999999998</v>
      </c>
      <c r="I223" s="179">
        <f t="shared" si="40"/>
        <v>11.07</v>
      </c>
      <c r="J223" s="125">
        <f t="shared" si="41"/>
        <v>664.2</v>
      </c>
    </row>
    <row r="224" spans="1:10" ht="63.75">
      <c r="A224" s="148" t="s">
        <v>552</v>
      </c>
      <c r="B224" s="120">
        <v>38</v>
      </c>
      <c r="C224" s="121" t="str">
        <f>VLOOKUP($B224,COMPOSIÇÃO!$A$10:$J$494,3,FALSE)</f>
        <v>COMPOSIÇAO 22</v>
      </c>
      <c r="D224" s="122" t="str">
        <f>VLOOKUP($B224,COMPOSIÇÃO!$A$10:$J$494,4,FALSE)</f>
        <v>POSTE DE AÇO GALVANIZADO A QUENTE, TELECÔNICO  RETO, ENGASTADO, H=10M DIAMETRO INFERIOR EXTERNO = *147* MM E SUPERIOR EXTERNO = *60,3* MM, ESPESSURA MÍNIMA DA CHAPA #=3,00MM. COMPOSTO DE DOIS BRAÇOS ORNAMENTAIS TIPO ASA DE BORBOLETA MODELO PHOENIX III, FABRICADO EM TUBO DE AÇO GALVANIZADO E PINTADO NO DETALHE DO ORNAMENTO, PROJ=2193,00MM PARA INSTALAÇÃO DE LUMINÁRIAS ENCAIXE D=48,00 MM DE CONFORMIDADE COM O PROJETO ANEXO - FORNECIMENTO E INSTALAÇÃO.</v>
      </c>
      <c r="E224" s="120" t="str">
        <f>VLOOKUP($B224,COMPOSIÇÃO!$A$10:$J$494,5,FALSE)</f>
        <v>UN</v>
      </c>
      <c r="F224" s="123">
        <v>34</v>
      </c>
      <c r="G224" s="124">
        <f>VLOOKUP($B224,COMPOSIÇÃO!$A$10:$J$297,8,FALSE)</f>
        <v>1677.7523000000001</v>
      </c>
      <c r="H224" s="124">
        <f>VLOOKUP($B224,COMPOSIÇÃO!$A$10:$J$297,9,FALSE)</f>
        <v>316.00900000000001</v>
      </c>
      <c r="I224" s="179">
        <f t="shared" si="40"/>
        <v>2495.79</v>
      </c>
      <c r="J224" s="125">
        <f t="shared" si="41"/>
        <v>84856.86</v>
      </c>
    </row>
    <row r="225" spans="1:13" ht="51">
      <c r="A225" s="148" t="s">
        <v>553</v>
      </c>
      <c r="B225" s="120">
        <v>45</v>
      </c>
      <c r="C225" s="121" t="str">
        <f>VLOOKUP($B225,COMPOSIÇÃO!$A$10:$J$494,3,FALSE)</f>
        <v xml:space="preserve">COMPOSIÇÃO 29 </v>
      </c>
      <c r="D225" s="122" t="str">
        <f>VLOOKUP($B225,COMPOSIÇÃO!$A$10:$J$494,4,FALSE)</f>
        <v>LUMINARIA DE LED PARA ILUMINAÇÃO PÚBLICA, COM POTÊNCIA DE CONSUMO DE 180W E EFICIENCIA 110LM/W, FLUXO TOTAL MÍNIMO 19.800LM,  TEMPERATURA DE COR= 5000K +/- 400K, IRC&gt;70, TENSÃO DE ALIMENTAÇÃO ~90 A 277V, COMPOSTA DE BASE PARA INSTALAÇÃO DE RELÉ FOTOELÉTRICO E DISPOSITIVO DE PROTEÇÃO CONTRA DESCARGAS ATMOSFÉRICA-DPS, IP-66,   OU EQUIVALENTE - FORNECIMENTO E INSTALAÇÃO</v>
      </c>
      <c r="E225" s="120" t="str">
        <f>VLOOKUP($B225,COMPOSIÇÃO!$A$10:$J$494,5,FALSE)</f>
        <v>UN</v>
      </c>
      <c r="F225" s="123">
        <v>42</v>
      </c>
      <c r="G225" s="124">
        <f>VLOOKUP($B225,COMPOSIÇÃO!$A$10:$J$297,8,FALSE)</f>
        <v>1995.1</v>
      </c>
      <c r="H225" s="124">
        <f>VLOOKUP($B225,COMPOSIÇÃO!$A$10:$J$297,9,FALSE)</f>
        <v>52.46</v>
      </c>
      <c r="I225" s="179">
        <f t="shared" si="40"/>
        <v>2563.13</v>
      </c>
      <c r="J225" s="125">
        <f t="shared" si="41"/>
        <v>107651.46</v>
      </c>
    </row>
    <row r="226" spans="1:13" ht="8.1" customHeight="1">
      <c r="A226" s="148"/>
      <c r="B226" s="149"/>
      <c r="D226" s="150"/>
      <c r="E226" s="151"/>
      <c r="F226" s="152"/>
      <c r="G226" s="153"/>
      <c r="H226" s="154"/>
      <c r="I226" s="154"/>
      <c r="J226" s="155"/>
    </row>
    <row r="227" spans="1:13">
      <c r="A227" s="423"/>
      <c r="B227" s="169"/>
      <c r="C227" s="170"/>
      <c r="D227" s="171" t="s">
        <v>472</v>
      </c>
      <c r="E227" s="170"/>
      <c r="F227" s="172"/>
      <c r="G227" s="173"/>
      <c r="H227" s="173"/>
      <c r="I227" s="173"/>
      <c r="J227" s="174"/>
    </row>
    <row r="228" spans="1:13">
      <c r="A228" s="148" t="s">
        <v>481</v>
      </c>
      <c r="B228" s="120">
        <v>46</v>
      </c>
      <c r="C228" s="121" t="str">
        <f>VLOOKUP($B228,COMPOSIÇÃO!$A$10:$J$494,3,FALSE)</f>
        <v xml:space="preserve">COMPOSIÇÃO 30 </v>
      </c>
      <c r="D228" s="122" t="str">
        <f>VLOOKUP($B228,COMPOSIÇÃO!$A$10:$J$494,4,FALSE)</f>
        <v>CONECTOR PARAFUSO FENDIDO SPLIT-BOLT - PARA CABO DE 10MM2 - FORNECIMENTO E INSTALAÇÃO</v>
      </c>
      <c r="E228" s="120" t="str">
        <f>VLOOKUP($B228,COMPOSIÇÃO!$A$10:$J$494,5,FALSE)</f>
        <v>UN.</v>
      </c>
      <c r="F228" s="123">
        <v>102</v>
      </c>
      <c r="G228" s="124">
        <f>VLOOKUP($B228,COMPOSIÇÃO!$A$10:$J$297,8,FALSE)</f>
        <v>3.98</v>
      </c>
      <c r="H228" s="124">
        <f>VLOOKUP($B228,COMPOSIÇÃO!$A$10:$J$297,9,FALSE)</f>
        <v>6.66</v>
      </c>
      <c r="I228" s="179">
        <f t="shared" ref="I228:I230" si="42">TRUNC(((H228+G228)*1.2518),2)</f>
        <v>13.31</v>
      </c>
      <c r="J228" s="125">
        <f t="shared" ref="J228:J230" si="43">I228*F228</f>
        <v>1357.6200000000001</v>
      </c>
    </row>
    <row r="229" spans="1:13">
      <c r="A229" s="148" t="s">
        <v>482</v>
      </c>
      <c r="B229" s="120">
        <v>48</v>
      </c>
      <c r="C229" s="121" t="str">
        <f>VLOOKUP($B229,COMPOSIÇÃO!$A$10:$J$494,3,FALSE)</f>
        <v>COMPOSIÇÃO 31</v>
      </c>
      <c r="D229" s="122" t="str">
        <f>VLOOKUP($B229,COMPOSIÇÃO!$A$10:$J$494,4,FALSE)</f>
        <v>FITA ISOLANTE DE BORRACHA AUTOFUSAO, USO ATE 69 KV (ALTA TENSAO) - FORNECIMENTO E APLICAÇÃO</v>
      </c>
      <c r="E229" s="120" t="str">
        <f>VLOOKUP($B229,COMPOSIÇÃO!$A$10:$J$494,5,FALSE)</f>
        <v>M</v>
      </c>
      <c r="F229" s="123">
        <v>40</v>
      </c>
      <c r="G229" s="124">
        <f>VLOOKUP($B229,COMPOSIÇÃO!$A$10:$J$297,8,FALSE)</f>
        <v>0.88</v>
      </c>
      <c r="H229" s="124">
        <f>VLOOKUP($B229,COMPOSIÇÃO!$A$10:$J$297,9,FALSE)</f>
        <v>2.3600000000000003</v>
      </c>
      <c r="I229" s="179">
        <f t="shared" si="42"/>
        <v>4.05</v>
      </c>
      <c r="J229" s="125">
        <f t="shared" si="43"/>
        <v>162</v>
      </c>
    </row>
    <row r="230" spans="1:13">
      <c r="A230" s="148" t="s">
        <v>483</v>
      </c>
      <c r="B230" s="120">
        <v>49</v>
      </c>
      <c r="C230" s="121" t="str">
        <f>VLOOKUP($B230,COMPOSIÇÃO!$A$10:$J$494,3,FALSE)</f>
        <v>COMPOSIÇAO 32</v>
      </c>
      <c r="D230" s="122" t="str">
        <f>VLOOKUP($B230,COMPOSIÇÃO!$A$10:$J$494,4,FALSE)</f>
        <v>HASTE DE ATERRAMENTO 5/8  PARA SPDA - FORNECIMENTO E INSTALAÇÃO. AF_12/2017</v>
      </c>
      <c r="E230" s="120" t="str">
        <f>VLOOKUP($B230,COMPOSIÇÃO!$A$10:$J$494,5,FALSE)</f>
        <v>UN</v>
      </c>
      <c r="F230" s="123">
        <v>34</v>
      </c>
      <c r="G230" s="124">
        <f>VLOOKUP($B230,COMPOSIÇÃO!$A$10:$J$297,8,FALSE)</f>
        <v>45.79</v>
      </c>
      <c r="H230" s="124">
        <f>VLOOKUP($B230,COMPOSIÇÃO!$A$10:$J$297,9,FALSE)</f>
        <v>8.4307610000000004</v>
      </c>
      <c r="I230" s="179">
        <f t="shared" si="42"/>
        <v>67.87</v>
      </c>
      <c r="J230" s="125">
        <f t="shared" si="43"/>
        <v>2307.58</v>
      </c>
    </row>
    <row r="231" spans="1:13" ht="8.1" customHeight="1">
      <c r="A231" s="148"/>
      <c r="B231" s="149"/>
      <c r="D231" s="150"/>
      <c r="E231" s="151"/>
      <c r="F231" s="152"/>
      <c r="G231" s="153"/>
      <c r="H231" s="154"/>
      <c r="I231" s="154"/>
      <c r="J231" s="175"/>
    </row>
    <row r="232" spans="1:13">
      <c r="A232" s="106">
        <v>18</v>
      </c>
      <c r="B232" s="164"/>
      <c r="C232" s="107"/>
      <c r="D232" s="107" t="s">
        <v>390</v>
      </c>
      <c r="E232" s="108"/>
      <c r="F232" s="109"/>
      <c r="G232" s="110"/>
      <c r="H232" s="111"/>
      <c r="I232" s="111"/>
      <c r="J232" s="176">
        <f>SUM(J233:J261)</f>
        <v>251563.33570000005</v>
      </c>
    </row>
    <row r="233" spans="1:13">
      <c r="A233" s="423"/>
      <c r="B233" s="169"/>
      <c r="C233" s="170"/>
      <c r="D233" s="171" t="s">
        <v>469</v>
      </c>
      <c r="E233" s="170"/>
      <c r="F233" s="172"/>
      <c r="G233" s="173"/>
      <c r="H233" s="173"/>
      <c r="I233" s="173"/>
      <c r="J233" s="174"/>
    </row>
    <row r="234" spans="1:13">
      <c r="A234" s="127" t="s">
        <v>367</v>
      </c>
      <c r="B234" s="120">
        <v>20</v>
      </c>
      <c r="C234" s="121" t="str">
        <f>VLOOKUP($B234,COMPOSIÇÃO!$A$10:$J$494,3,FALSE)</f>
        <v>93358</v>
      </c>
      <c r="D234" s="122" t="str">
        <f>VLOOKUP($B234,COMPOSIÇÃO!$A$10:$J$494,4,FALSE)</f>
        <v>ESCAVAÇÃO MANUAL DE VALAS. AF_03/2016</v>
      </c>
      <c r="E234" s="120" t="str">
        <f>VLOOKUP($B234,COMPOSIÇÃO!$A$10:$J$494,5,FALSE)</f>
        <v>M3</v>
      </c>
      <c r="F234" s="123">
        <v>153.1</v>
      </c>
      <c r="G234" s="124">
        <f>VLOOKUP($B234,COMPOSIÇÃO!$A$10:$J$297,8,FALSE)</f>
        <v>0</v>
      </c>
      <c r="H234" s="124">
        <f>VLOOKUP($B234,COMPOSIÇÃO!$A$10:$J$297,9,FALSE)</f>
        <v>59.34</v>
      </c>
      <c r="I234" s="179">
        <f t="shared" ref="I234:I235" si="44">TRUNC(((H234+G234)*1.2518),2)</f>
        <v>74.28</v>
      </c>
      <c r="J234" s="125">
        <f t="shared" ref="J234:J235" si="45">I234*F234</f>
        <v>11372.268</v>
      </c>
      <c r="L234" s="138"/>
      <c r="M234" s="138"/>
    </row>
    <row r="235" spans="1:13">
      <c r="A235" s="127" t="s">
        <v>368</v>
      </c>
      <c r="B235" s="120">
        <v>21</v>
      </c>
      <c r="C235" s="121">
        <f>VLOOKUP($B235,COMPOSIÇÃO!$A$10:$J$494,3,FALSE)</f>
        <v>96995</v>
      </c>
      <c r="D235" s="122" t="str">
        <f>VLOOKUP($B235,COMPOSIÇÃO!$A$10:$J$494,4,FALSE)</f>
        <v>REATERRO DE VALA COM COMPACTAÇÃO MANUAL</v>
      </c>
      <c r="E235" s="120" t="str">
        <f>VLOOKUP($B235,COMPOSIÇÃO!$A$10:$J$494,5,FALSE)</f>
        <v>M3</v>
      </c>
      <c r="F235" s="123">
        <f>F234</f>
        <v>153.1</v>
      </c>
      <c r="G235" s="124">
        <f>VLOOKUP($B235,COMPOSIÇÃO!$A$10:$J$297,8,FALSE)</f>
        <v>0</v>
      </c>
      <c r="H235" s="124">
        <f>VLOOKUP($B235,COMPOSIÇÃO!$A$10:$J$297,9,FALSE)</f>
        <v>35.97</v>
      </c>
      <c r="I235" s="179">
        <f t="shared" si="44"/>
        <v>45.02</v>
      </c>
      <c r="J235" s="125">
        <f t="shared" si="45"/>
        <v>6892.5619999999999</v>
      </c>
    </row>
    <row r="236" spans="1:13" ht="8.1" customHeight="1">
      <c r="A236" s="146"/>
      <c r="B236" s="120"/>
      <c r="C236" s="121"/>
      <c r="D236" s="122"/>
      <c r="E236" s="120"/>
      <c r="F236" s="123"/>
      <c r="G236" s="124"/>
      <c r="H236" s="124"/>
      <c r="I236" s="124"/>
      <c r="J236" s="125"/>
    </row>
    <row r="237" spans="1:13">
      <c r="A237" s="423"/>
      <c r="B237" s="169"/>
      <c r="C237" s="170"/>
      <c r="D237" s="171" t="s">
        <v>470</v>
      </c>
      <c r="E237" s="170"/>
      <c r="F237" s="172"/>
      <c r="G237" s="173"/>
      <c r="H237" s="173"/>
      <c r="I237" s="173"/>
      <c r="J237" s="174"/>
    </row>
    <row r="238" spans="1:13" ht="25.5">
      <c r="A238" s="148" t="s">
        <v>369</v>
      </c>
      <c r="B238" s="120">
        <v>22</v>
      </c>
      <c r="C238" s="121">
        <f>VLOOKUP($B238,COMPOSIÇÃO!$A$10:$J$494,3,FALSE)</f>
        <v>94975</v>
      </c>
      <c r="D238" s="122" t="str">
        <f>VLOOKUP($B238,COMPOSIÇÃO!$A$10:$J$494,4,FALSE)</f>
        <v xml:space="preserve">CONCRETO FCK = 15MPA, TRAÇO 1:3,4:3,5 (CIMENTO/ AREIA MÉDIA/ BRITA 1) - PREPARO MANUAL. AF_07/2016 (PARA ENVELOPAMENTO DE DUTOS EM  TRAVESSIAS  COM OU SEM PAVIMENTAÇÃO) </v>
      </c>
      <c r="E238" s="120" t="str">
        <f>VLOOKUP($B238,COMPOSIÇÃO!$A$10:$J$494,5,FALSE)</f>
        <v>M3</v>
      </c>
      <c r="F238" s="123">
        <v>3.5</v>
      </c>
      <c r="G238" s="124">
        <f>VLOOKUP($B238,COMPOSIÇÃO!$A$10:$J$297,8,FALSE)</f>
        <v>207.28</v>
      </c>
      <c r="H238" s="124">
        <f>VLOOKUP($B238,COMPOSIÇÃO!$A$10:$J$297,9,FALSE)</f>
        <v>150.30000000000001</v>
      </c>
      <c r="I238" s="179">
        <f t="shared" ref="I238:I239" si="46">TRUNC(((H238+G238)*1.2518),2)</f>
        <v>447.61</v>
      </c>
      <c r="J238" s="125">
        <f t="shared" ref="J238:J239" si="47">I238*F238</f>
        <v>1566.635</v>
      </c>
    </row>
    <row r="239" spans="1:13">
      <c r="A239" s="148" t="s">
        <v>370</v>
      </c>
      <c r="B239" s="120">
        <v>23</v>
      </c>
      <c r="C239" s="121" t="str">
        <f>VLOOKUP($B239,COMPOSIÇÃO!$A$10:$J$494,3,FALSE)</f>
        <v>74157/004</v>
      </c>
      <c r="D239" s="122" t="str">
        <f>VLOOKUP($B239,COMPOSIÇÃO!$A$10:$J$494,4,FALSE)</f>
        <v>LANCAMENTO/APLICACAO MANUAL DE CONCRETO EM FUNDACOES</v>
      </c>
      <c r="E239" s="120" t="str">
        <f>VLOOKUP($B239,COMPOSIÇÃO!$A$10:$J$494,5,FALSE)</f>
        <v>M3</v>
      </c>
      <c r="F239" s="123">
        <v>3.5</v>
      </c>
      <c r="G239" s="124">
        <f>VLOOKUP($B239,COMPOSIÇÃO!$A$10:$J$297,8,FALSE)</f>
        <v>0.39</v>
      </c>
      <c r="H239" s="124">
        <f>VLOOKUP($B239,COMPOSIÇÃO!$A$10:$J$297,9,FALSE)</f>
        <v>98.22</v>
      </c>
      <c r="I239" s="179">
        <f t="shared" si="46"/>
        <v>123.43</v>
      </c>
      <c r="J239" s="125">
        <f t="shared" si="47"/>
        <v>432.005</v>
      </c>
    </row>
    <row r="240" spans="1:13" ht="8.1" customHeight="1">
      <c r="A240" s="148"/>
      <c r="B240" s="120"/>
      <c r="C240" s="121"/>
      <c r="D240" s="122"/>
      <c r="E240" s="120"/>
      <c r="F240" s="123"/>
      <c r="G240" s="124"/>
      <c r="H240" s="124"/>
      <c r="I240" s="124"/>
      <c r="J240" s="125"/>
    </row>
    <row r="241" spans="1:10">
      <c r="A241" s="423"/>
      <c r="B241" s="169"/>
      <c r="C241" s="170"/>
      <c r="D241" s="171" t="s">
        <v>471</v>
      </c>
      <c r="E241" s="170"/>
      <c r="F241" s="172"/>
      <c r="G241" s="173"/>
      <c r="H241" s="173"/>
      <c r="I241" s="173"/>
      <c r="J241" s="174"/>
    </row>
    <row r="242" spans="1:10" ht="25.5">
      <c r="A242" s="148" t="s">
        <v>371</v>
      </c>
      <c r="B242" s="120">
        <v>24</v>
      </c>
      <c r="C242" s="121" t="str">
        <f>VLOOKUP($B242,COMPOSIÇÃO!$A$10:$J$494,3,FALSE)</f>
        <v>COMPOSIÇÃO 16</v>
      </c>
      <c r="D242" s="122" t="str">
        <f>VLOOKUP($B242,COMPOSIÇÃO!$A$10:$J$494,4,FALSE)</f>
        <v>ELETRODUTO FLEXÍVEL CORRUGADO, PVC, DN 32 MM (1"), PARA CIRCUITOS TERMINAIS, INSTALADO EM SOLO - FORNECIMENTO E INSTALAÇÃO.</v>
      </c>
      <c r="E242" s="120" t="str">
        <f>VLOOKUP($B242,COMPOSIÇÃO!$A$10:$J$494,5,FALSE)</f>
        <v>M</v>
      </c>
      <c r="F242" s="123">
        <v>48</v>
      </c>
      <c r="G242" s="124">
        <f>VLOOKUP($B242,COMPOSIÇÃO!$A$10:$J$297,8,FALSE)</f>
        <v>3.97</v>
      </c>
      <c r="H242" s="124">
        <f>VLOOKUP($B242,COMPOSIÇÃO!$A$10:$J$297,9,FALSE)</f>
        <v>2.99</v>
      </c>
      <c r="I242" s="179">
        <f t="shared" ref="I242:I261" si="48">TRUNC(((H242+G242)*1.2518),2)</f>
        <v>8.7100000000000009</v>
      </c>
      <c r="J242" s="125">
        <f t="shared" ref="J242:J261" si="49">I242*F242</f>
        <v>418.08000000000004</v>
      </c>
    </row>
    <row r="243" spans="1:10" ht="25.5">
      <c r="A243" s="148" t="s">
        <v>372</v>
      </c>
      <c r="B243" s="120">
        <v>25</v>
      </c>
      <c r="C243" s="121" t="str">
        <f>VLOOKUP($B243,COMPOSIÇÃO!$A$10:$J$494,3,FALSE)</f>
        <v>COMPOSIÇÃO 17</v>
      </c>
      <c r="D243" s="122" t="str">
        <f>VLOOKUP($B243,COMPOSIÇÃO!$A$10:$J$494,4,FALSE)</f>
        <v>ELETRODUTO FLEXÍVEL CORRUGADO, PVC, DN 40 MM (11/4"), PARA CIRCUITOS TERMINAIS, INSTALADO EM SOLO - FORNECIMENTO E INSTALAÇÃO.</v>
      </c>
      <c r="E243" s="120" t="str">
        <f>VLOOKUP($B243,COMPOSIÇÃO!$A$10:$J$494,5,FALSE)</f>
        <v>M</v>
      </c>
      <c r="F243" s="123">
        <v>786.6</v>
      </c>
      <c r="G243" s="124">
        <f>VLOOKUP($B243,COMPOSIÇÃO!$A$10:$J$297,8,FALSE)</f>
        <v>3.45</v>
      </c>
      <c r="H243" s="124">
        <f>VLOOKUP($B243,COMPOSIÇÃO!$A$10:$J$297,9,FALSE)</f>
        <v>3.6500000000000004</v>
      </c>
      <c r="I243" s="179">
        <f t="shared" si="48"/>
        <v>8.8800000000000008</v>
      </c>
      <c r="J243" s="125">
        <f t="shared" si="49"/>
        <v>6985.0080000000007</v>
      </c>
    </row>
    <row r="244" spans="1:10">
      <c r="A244" s="148" t="s">
        <v>379</v>
      </c>
      <c r="B244" s="120">
        <v>26</v>
      </c>
      <c r="C244" s="121">
        <f>VLOOKUP($B244,COMPOSIÇÃO!$A$10:$J$494,3,FALSE)</f>
        <v>83446</v>
      </c>
      <c r="D244" s="122" t="str">
        <f>VLOOKUP($B244,COMPOSIÇÃO!$A$10:$J$494,4,FALSE)</f>
        <v>CAIXA DE PASSAGEM 30X30X40 COM TAMPA E DRENO BRITA</v>
      </c>
      <c r="E244" s="120" t="str">
        <f>VLOOKUP($B244,COMPOSIÇÃO!$A$10:$J$494,5,FALSE)</f>
        <v>UN</v>
      </c>
      <c r="F244" s="123">
        <v>26</v>
      </c>
      <c r="G244" s="124">
        <f>VLOOKUP($B244,COMPOSIÇÃO!$A$10:$J$297,8,FALSE)</f>
        <v>84.05</v>
      </c>
      <c r="H244" s="124">
        <f>VLOOKUP($B244,COMPOSIÇÃO!$A$10:$J$297,9,FALSE)</f>
        <v>67.240000000000009</v>
      </c>
      <c r="I244" s="179">
        <f t="shared" si="48"/>
        <v>189.38</v>
      </c>
      <c r="J244" s="125">
        <f t="shared" si="49"/>
        <v>4923.88</v>
      </c>
    </row>
    <row r="245" spans="1:10" ht="25.5">
      <c r="A245" s="148" t="s">
        <v>380</v>
      </c>
      <c r="B245" s="120">
        <v>27</v>
      </c>
      <c r="C245" s="121">
        <f>VLOOKUP($B245,COMPOSIÇÃO!$A$10:$J$494,3,FALSE)</f>
        <v>92364</v>
      </c>
      <c r="D245" s="122" t="str">
        <f>VLOOKUP($B245,COMPOSIÇÃO!$A$10:$J$494,4,FALSE)</f>
        <v>TUBO DE AÇO GALVANIZADO COM COSTURA, CLASSE MÉDIA, DN 32 (1 1/4"), CONEXÃO ROSQUEADA, INSTALADO EM REDE DE ALIMENTAÇÃO PARA HIDRANTE - FORNECIMENTO E INSTALAÇÃO. AF_12/2015</v>
      </c>
      <c r="E245" s="120" t="str">
        <f>VLOOKUP($B245,COMPOSIÇÃO!$A$10:$J$494,5,FALSE)</f>
        <v>M</v>
      </c>
      <c r="F245" s="123">
        <v>212.38</v>
      </c>
      <c r="G245" s="124">
        <f>VLOOKUP($B245,COMPOSIÇÃO!$A$10:$J$297,8,FALSE)</f>
        <v>25.55</v>
      </c>
      <c r="H245" s="124">
        <f>VLOOKUP($B245,COMPOSIÇÃO!$A$10:$J$297,9,FALSE)</f>
        <v>5.8699999999999992</v>
      </c>
      <c r="I245" s="179">
        <f t="shared" si="48"/>
        <v>39.33</v>
      </c>
      <c r="J245" s="125">
        <f t="shared" si="49"/>
        <v>8352.9053999999996</v>
      </c>
    </row>
    <row r="246" spans="1:10">
      <c r="A246" s="148" t="s">
        <v>381</v>
      </c>
      <c r="B246" s="120">
        <v>28</v>
      </c>
      <c r="C246" s="121">
        <f>VLOOKUP($B246,COMPOSIÇÃO!$A$10:$J$494,3,FALSE)</f>
        <v>91908</v>
      </c>
      <c r="D246" s="122" t="str">
        <f>VLOOKUP($B246,COMPOSIÇÃO!$A$10:$J$494,4,FALSE)</f>
        <v>CURVA 90 GRAUS, PVC, ROSCÁVEL, DN 40MM (11/4") - FORNECIMENTO E INSTALAÇÃO.</v>
      </c>
      <c r="E246" s="120" t="str">
        <f>VLOOKUP($B246,COMPOSIÇÃO!$A$10:$J$494,5,FALSE)</f>
        <v>UN</v>
      </c>
      <c r="F246" s="123">
        <v>2</v>
      </c>
      <c r="G246" s="124">
        <f>VLOOKUP($B246,COMPOSIÇÃO!$A$10:$J$297,8,FALSE)</f>
        <v>3.46</v>
      </c>
      <c r="H246" s="124">
        <f>VLOOKUP($B246,COMPOSIÇÃO!$A$10:$J$297,9,FALSE)</f>
        <v>10.219999999999999</v>
      </c>
      <c r="I246" s="179">
        <f t="shared" si="48"/>
        <v>17.12</v>
      </c>
      <c r="J246" s="125">
        <f t="shared" si="49"/>
        <v>34.24</v>
      </c>
    </row>
    <row r="247" spans="1:10">
      <c r="A247" s="148" t="s">
        <v>382</v>
      </c>
      <c r="B247" s="120">
        <v>29</v>
      </c>
      <c r="C247" s="121" t="str">
        <f>VLOOKUP($B247,COMPOSIÇÃO!$A$10:$J$494,3,FALSE)</f>
        <v>COMPOSIÇÃO 18</v>
      </c>
      <c r="D247" s="122" t="str">
        <f>VLOOKUP($B247,COMPOSIÇÃO!$A$10:$J$494,4,FALSE)</f>
        <v>LUVA PARA ELETRODUTO, PVC, ROSCÁVEL, DN 40 MM (1 1/4") - FORNECIMENTO E INSTALAÇÃO.</v>
      </c>
      <c r="E247" s="120" t="str">
        <f>VLOOKUP($B247,COMPOSIÇÃO!$A$10:$J$494,5,FALSE)</f>
        <v>UN</v>
      </c>
      <c r="F247" s="123">
        <v>2</v>
      </c>
      <c r="G247" s="124">
        <f>VLOOKUP($B247,COMPOSIÇÃO!$A$10:$J$297,8,FALSE)</f>
        <v>1.9</v>
      </c>
      <c r="H247" s="124">
        <f>VLOOKUP($B247,COMPOSIÇÃO!$A$10:$J$297,9,FALSE)</f>
        <v>7.3900000000000006</v>
      </c>
      <c r="I247" s="179">
        <f t="shared" si="48"/>
        <v>11.62</v>
      </c>
      <c r="J247" s="125">
        <f t="shared" si="49"/>
        <v>23.24</v>
      </c>
    </row>
    <row r="248" spans="1:10">
      <c r="A248" s="148" t="s">
        <v>554</v>
      </c>
      <c r="B248" s="120">
        <v>30</v>
      </c>
      <c r="C248" s="121">
        <f>VLOOKUP($B248,COMPOSIÇÃO!$A$10:$J$494,3,FALSE)</f>
        <v>93672</v>
      </c>
      <c r="D248" s="122" t="str">
        <f>VLOOKUP($B248,COMPOSIÇÃO!$A$10:$J$494,4,FALSE)</f>
        <v>DISJUNTOR TRIPOLAR TIPO DIN, CORRENTE NOMINAL DE 40A - FORNECIMENTO E INSTALAÇÃO. AF_04/2016</v>
      </c>
      <c r="E248" s="120" t="str">
        <f>VLOOKUP($B248,COMPOSIÇÃO!$A$10:$J$494,5,FALSE)</f>
        <v>UN</v>
      </c>
      <c r="F248" s="123">
        <v>2</v>
      </c>
      <c r="G248" s="124">
        <f>VLOOKUP($B248,COMPOSIÇÃO!$A$10:$J$297,8,FALSE)</f>
        <v>58.89</v>
      </c>
      <c r="H248" s="124">
        <f>VLOOKUP($B248,COMPOSIÇÃO!$A$10:$J$297,9,FALSE)</f>
        <v>13.71</v>
      </c>
      <c r="I248" s="179">
        <f t="shared" si="48"/>
        <v>90.88</v>
      </c>
      <c r="J248" s="125">
        <f t="shared" si="49"/>
        <v>181.76</v>
      </c>
    </row>
    <row r="249" spans="1:10">
      <c r="A249" s="148" t="s">
        <v>555</v>
      </c>
      <c r="B249" s="120">
        <v>31</v>
      </c>
      <c r="C249" s="121" t="str">
        <f>VLOOKUP($B249,COMPOSIÇÃO!$A$10:$J$494,3,FALSE)</f>
        <v>COMPOSIÇÃO 19</v>
      </c>
      <c r="D249" s="122" t="str">
        <f>VLOOKUP($B249,COMPOSIÇÃO!$A$10:$J$494,4,FALSE)</f>
        <v xml:space="preserve">DISJUNTOR BIPOLAR TIPO DIN, CORRENTE NOMINAL DE 2A -  FORNECIMENTO E INSTALAÇÃO. </v>
      </c>
      <c r="E249" s="120" t="str">
        <f>VLOOKUP($B249,COMPOSIÇÃO!$A$10:$J$494,5,FALSE)</f>
        <v>UN</v>
      </c>
      <c r="F249" s="123">
        <v>2</v>
      </c>
      <c r="G249" s="124">
        <f>VLOOKUP($B249,COMPOSIÇÃO!$A$10:$J$297,8,FALSE)</f>
        <v>48.099999999999994</v>
      </c>
      <c r="H249" s="124">
        <f>VLOOKUP($B249,COMPOSIÇÃO!$A$10:$J$297,9,FALSE)</f>
        <v>1.1499999999999999</v>
      </c>
      <c r="I249" s="179">
        <f t="shared" si="48"/>
        <v>61.65</v>
      </c>
      <c r="J249" s="125">
        <f t="shared" si="49"/>
        <v>123.3</v>
      </c>
    </row>
    <row r="250" spans="1:10">
      <c r="A250" s="148" t="s">
        <v>556</v>
      </c>
      <c r="B250" s="120">
        <v>32</v>
      </c>
      <c r="C250" s="121" t="str">
        <f>VLOOKUP($B250,COMPOSIÇÃO!$A$10:$J$494,3,FALSE)</f>
        <v>COMPOSIÇAO 20</v>
      </c>
      <c r="D250" s="122" t="str">
        <f>VLOOKUP($B250,COMPOSIÇÃO!$A$10:$J$494,4,FALSE)</f>
        <v>QUADRO DE COMANDO EM GRUPO DE ILUMINAÇÃO PÚBLICA - FORNECIMENTO E MONTAGEM</v>
      </c>
      <c r="E250" s="120" t="str">
        <f>VLOOKUP($B250,COMPOSIÇÃO!$A$10:$J$494,5,FALSE)</f>
        <v>UN</v>
      </c>
      <c r="F250" s="123">
        <v>2</v>
      </c>
      <c r="G250" s="124">
        <f>VLOOKUP($B250,COMPOSIÇÃO!$A$10:$J$297,8,FALSE)</f>
        <v>628.03</v>
      </c>
      <c r="H250" s="124">
        <f>VLOOKUP($B250,COMPOSIÇÃO!$A$10:$J$297,9,FALSE)</f>
        <v>1.7321199999999999</v>
      </c>
      <c r="I250" s="179">
        <f t="shared" si="48"/>
        <v>788.33</v>
      </c>
      <c r="J250" s="125">
        <f t="shared" si="49"/>
        <v>1576.66</v>
      </c>
    </row>
    <row r="251" spans="1:10" ht="25.5">
      <c r="A251" s="148" t="s">
        <v>557</v>
      </c>
      <c r="B251" s="120">
        <v>9</v>
      </c>
      <c r="C251" s="121" t="str">
        <f>VLOOKUP($B251,COMPOSIÇÃO!$A$10:$J$494,3,FALSE)</f>
        <v>91926</v>
      </c>
      <c r="D251" s="122" t="str">
        <f>VLOOKUP($B251,COMPOSIÇÃO!$A$10:$J$494,4,FALSE)</f>
        <v>CABO DE COBRE FLEXÍVEL ISOLADO, 2,5 MM², ANTI-CHAMA 450/750 V, PARA CIRCUITOS TERMINAIS - FORNECIMENTO E INSTALAÇÃO. AF_12/2015</v>
      </c>
      <c r="E251" s="120" t="str">
        <f>VLOOKUP($B251,COMPOSIÇÃO!$A$10:$J$494,5,FALSE)</f>
        <v>M</v>
      </c>
      <c r="F251" s="123">
        <v>1368</v>
      </c>
      <c r="G251" s="124">
        <f>VLOOKUP($B251,COMPOSIÇÃO!$A$10:$J$297,8,FALSE)</f>
        <v>1.36</v>
      </c>
      <c r="H251" s="124">
        <f>VLOOKUP($B251,COMPOSIÇÃO!$A$10:$J$297,9,FALSE)</f>
        <v>0.99</v>
      </c>
      <c r="I251" s="179">
        <f t="shared" si="48"/>
        <v>2.94</v>
      </c>
      <c r="J251" s="125">
        <f t="shared" si="49"/>
        <v>4021.92</v>
      </c>
    </row>
    <row r="252" spans="1:10" ht="25.5">
      <c r="A252" s="148" t="s">
        <v>558</v>
      </c>
      <c r="B252" s="120">
        <v>33</v>
      </c>
      <c r="C252" s="121" t="str">
        <f>VLOOKUP($B252,COMPOSIÇÃO!$A$10:$J$494,3,FALSE)</f>
        <v>91929</v>
      </c>
      <c r="D252" s="122" t="str">
        <f>VLOOKUP($B252,COMPOSIÇÃO!$A$10:$J$494,4,FALSE)</f>
        <v>CABO DE COBRE FLEXÍVEL ISOLADO, 4 MM², ANTI-CHAMA 0,6/1,0 KV, PARA CIRCUITOS TERMINAIS - FORNECIMENTO E INSTALAÇÃO. AF_12/2015</v>
      </c>
      <c r="E252" s="120" t="str">
        <f>VLOOKUP($B252,COMPOSIÇÃO!$A$10:$J$494,5,FALSE)</f>
        <v>M</v>
      </c>
      <c r="F252" s="123">
        <v>1387.23</v>
      </c>
      <c r="G252" s="124">
        <f>VLOOKUP($B252,COMPOSIÇÃO!$A$10:$J$297,8,FALSE)</f>
        <v>2.88</v>
      </c>
      <c r="H252" s="124">
        <f>VLOOKUP($B252,COMPOSIÇÃO!$A$10:$J$297,9,FALSE)</f>
        <v>1.33</v>
      </c>
      <c r="I252" s="179">
        <f t="shared" si="48"/>
        <v>5.27</v>
      </c>
      <c r="J252" s="125">
        <f t="shared" si="49"/>
        <v>7310.7020999999995</v>
      </c>
    </row>
    <row r="253" spans="1:10" ht="25.5">
      <c r="A253" s="148" t="s">
        <v>559</v>
      </c>
      <c r="B253" s="120">
        <v>34</v>
      </c>
      <c r="C253" s="121" t="str">
        <f>VLOOKUP($B253,COMPOSIÇÃO!$A$10:$J$494,3,FALSE)</f>
        <v>91931</v>
      </c>
      <c r="D253" s="122" t="str">
        <f>VLOOKUP($B253,COMPOSIÇÃO!$A$10:$J$494,4,FALSE)</f>
        <v>CABO DE COBRE FLEXÍVEL ISOLADO, 6 MM², ANTI-CHAMA 0,6/1,0 KV, PARA CIRCUITOS TERMINAIS - FORNECIMENTO E INSTALAÇÃO. AF_12/2015</v>
      </c>
      <c r="E253" s="120" t="str">
        <f>VLOOKUP($B253,COMPOSIÇÃO!$A$10:$J$494,5,FALSE)</f>
        <v>M</v>
      </c>
      <c r="F253" s="123">
        <v>1736.5</v>
      </c>
      <c r="G253" s="124">
        <f>VLOOKUP($B253,COMPOSIÇÃO!$A$10:$J$297,8,FALSE)</f>
        <v>3.94</v>
      </c>
      <c r="H253" s="124">
        <f>VLOOKUP($B253,COMPOSIÇÃO!$A$10:$J$297,9,FALSE)</f>
        <v>1.72</v>
      </c>
      <c r="I253" s="179">
        <f t="shared" si="48"/>
        <v>7.08</v>
      </c>
      <c r="J253" s="125">
        <f t="shared" si="49"/>
        <v>12294.42</v>
      </c>
    </row>
    <row r="254" spans="1:10" ht="25.5">
      <c r="A254" s="148" t="s">
        <v>560</v>
      </c>
      <c r="B254" s="120">
        <v>35</v>
      </c>
      <c r="C254" s="121" t="str">
        <f>VLOOKUP($B254,COMPOSIÇÃO!$A$10:$J$494,3,FALSE)</f>
        <v>91933</v>
      </c>
      <c r="D254" s="122" t="str">
        <f>VLOOKUP($B254,COMPOSIÇÃO!$A$10:$J$494,4,FALSE)</f>
        <v>CABO DE COBRE FLEXÍVEL ISOLADO, 10 MM², ANTI-CHAMA 0,6/1,0 KV, PARA CIRCUITOS TERMINAIS - FORNECIMENTO E INSTALAÇÃO. AF_12/2015</v>
      </c>
      <c r="E254" s="120" t="str">
        <f>VLOOKUP($B254,COMPOSIÇÃO!$A$10:$J$494,5,FALSE)</f>
        <v>M</v>
      </c>
      <c r="F254" s="123">
        <v>875.86</v>
      </c>
      <c r="G254" s="124">
        <f>VLOOKUP($B254,COMPOSIÇÃO!$A$10:$J$297,8,FALSE)</f>
        <v>6.3</v>
      </c>
      <c r="H254" s="124">
        <f>VLOOKUP($B254,COMPOSIÇÃO!$A$10:$J$297,9,FALSE)</f>
        <v>2.5499999999999998</v>
      </c>
      <c r="I254" s="179">
        <f t="shared" si="48"/>
        <v>11.07</v>
      </c>
      <c r="J254" s="125">
        <f t="shared" si="49"/>
        <v>9695.7702000000008</v>
      </c>
    </row>
    <row r="255" spans="1:10" ht="63.75">
      <c r="A255" s="148" t="s">
        <v>561</v>
      </c>
      <c r="B255" s="120">
        <v>39</v>
      </c>
      <c r="C255" s="121" t="str">
        <f>VLOOKUP($B255,COMPOSIÇÃO!$A$10:$J$494,3,FALSE)</f>
        <v>COMPOSIÇAO 23</v>
      </c>
      <c r="D255" s="122" t="str">
        <f>VLOOKUP($B255,COMPOSIÇÃO!$A$10:$J$494,4,FALSE)</f>
        <v>POSTE DE AÇO GALVANIZADO A QUENTE, TELECÔNICO  RETO, ENGASTADO, H=10M DIAMETRO INFERIOR EXTERNO = *147* MM E SUPERIOR EXTERNO = *60,3* MM, ESPESSURA MÍNIMA DA CHAPA #=3,00MM. COMPOSTO DE SUPORTE CENTRAL TIPO PÉTALA EM TUBO DE AÇO GALVANIZADO PARA FIXAÇÃO DE 03 LUMINÁRIA EM TOPO DE POSTE , FABRICADO EM TUBO DE AÇO GALVANIZADO,  PARA INSTALAÇÃO DE LUMINÁRIAS ENCAIXE D=48,00 MM DE CONFORMIDADE COM O PROJETO ANEXO - FORNECIMENTO E INSTALAÇÃO.</v>
      </c>
      <c r="E255" s="120" t="str">
        <f>VLOOKUP($B255,COMPOSIÇÃO!$A$10:$J$494,5,FALSE)</f>
        <v>UN</v>
      </c>
      <c r="F255" s="123">
        <v>24</v>
      </c>
      <c r="G255" s="124">
        <f>VLOOKUP($B255,COMPOSIÇÃO!$A$10:$J$297,8,FALSE)</f>
        <v>1364.4723000000001</v>
      </c>
      <c r="H255" s="124">
        <f>VLOOKUP($B255,COMPOSIÇÃO!$A$10:$J$297,9,FALSE)</f>
        <v>316.00900000000001</v>
      </c>
      <c r="I255" s="179">
        <f t="shared" si="48"/>
        <v>2103.62</v>
      </c>
      <c r="J255" s="125">
        <f t="shared" si="49"/>
        <v>50486.879999999997</v>
      </c>
    </row>
    <row r="256" spans="1:10" ht="51">
      <c r="A256" s="148" t="s">
        <v>562</v>
      </c>
      <c r="B256" s="120">
        <v>44</v>
      </c>
      <c r="C256" s="121" t="str">
        <f>VLOOKUP($B256,COMPOSIÇÃO!$A$10:$J$494,3,FALSE)</f>
        <v>COMPOSIÇÃO  28</v>
      </c>
      <c r="D256" s="122" t="str">
        <f>VLOOKUP($B256,COMPOSIÇÃO!$A$10:$J$494,4,FALSE)</f>
        <v>LUMINARIA DE LED PARA ILUMINAÇÃO PÚBLICA, COM POTÊNCIA DE CONSUMO DE 150W E EFICIENCIA 110LM/W, FLUXO TOTAL MÍNIMO 16.500LM,  TEMPERATURA DE COR= 5000K +/- 400K, IRC&gt;70, TENSÃO DE ALIMENTAÇÃO ~90 A 277V, COMPOSTA DE BASE PARA INSTALAÇÃO DE RELÉ FOTOELÉTRICO E DISPOSITIVO DE PROTEÇÃO CONTRA DESCARGAS ATMOSFÉRICA-DPS, IP-66,   OU EQUIVALENTE - FORNECIMENTO E INSTALAÇÃO</v>
      </c>
      <c r="E256" s="120" t="str">
        <f>VLOOKUP($B256,COMPOSIÇÃO!$A$10:$J$494,5,FALSE)</f>
        <v>UN</v>
      </c>
      <c r="F256" s="123">
        <v>72</v>
      </c>
      <c r="G256" s="124">
        <f>VLOOKUP($B256,COMPOSIÇÃO!$A$10:$J$297,8,FALSE)</f>
        <v>1302.95</v>
      </c>
      <c r="H256" s="124">
        <f>VLOOKUP($B256,COMPOSIÇÃO!$A$10:$J$297,9,FALSE)</f>
        <v>52.46</v>
      </c>
      <c r="I256" s="179">
        <f t="shared" si="48"/>
        <v>1696.7</v>
      </c>
      <c r="J256" s="125">
        <f t="shared" si="49"/>
        <v>122162.40000000001</v>
      </c>
    </row>
    <row r="257" spans="1:14" ht="8.1" customHeight="1">
      <c r="A257" s="148"/>
      <c r="B257" s="149"/>
      <c r="D257" s="150"/>
      <c r="E257" s="151"/>
      <c r="F257" s="152"/>
      <c r="G257" s="153"/>
      <c r="H257" s="154"/>
      <c r="I257" s="179"/>
      <c r="J257" s="125"/>
    </row>
    <row r="258" spans="1:14">
      <c r="A258" s="423"/>
      <c r="B258" s="169"/>
      <c r="C258" s="170"/>
      <c r="D258" s="171" t="s">
        <v>472</v>
      </c>
      <c r="E258" s="170"/>
      <c r="F258" s="172"/>
      <c r="G258" s="173"/>
      <c r="H258" s="173"/>
      <c r="I258" s="173"/>
      <c r="J258" s="174"/>
    </row>
    <row r="259" spans="1:14">
      <c r="A259" s="148" t="s">
        <v>563</v>
      </c>
      <c r="B259" s="120">
        <v>46</v>
      </c>
      <c r="C259" s="121" t="str">
        <f>VLOOKUP($B259,COMPOSIÇÃO!$A$10:$J$494,3,FALSE)</f>
        <v xml:space="preserve">COMPOSIÇÃO 30 </v>
      </c>
      <c r="D259" s="122" t="str">
        <f>VLOOKUP($B259,COMPOSIÇÃO!$A$10:$J$494,4,FALSE)</f>
        <v>CONECTOR PARAFUSO FENDIDO SPLIT-BOLT - PARA CABO DE 10MM2 - FORNECIMENTO E INSTALAÇÃO</v>
      </c>
      <c r="E259" s="120" t="str">
        <f>VLOOKUP($B259,COMPOSIÇÃO!$A$10:$J$494,5,FALSE)</f>
        <v>UN.</v>
      </c>
      <c r="F259" s="123">
        <v>72</v>
      </c>
      <c r="G259" s="124">
        <f>VLOOKUP($B259,COMPOSIÇÃO!$A$10:$J$297,8,FALSE)</f>
        <v>3.98</v>
      </c>
      <c r="H259" s="124">
        <f>VLOOKUP($B259,COMPOSIÇÃO!$A$10:$J$297,9,FALSE)</f>
        <v>6.66</v>
      </c>
      <c r="I259" s="179">
        <f t="shared" si="48"/>
        <v>13.31</v>
      </c>
      <c r="J259" s="125">
        <f t="shared" si="49"/>
        <v>958.32</v>
      </c>
    </row>
    <row r="260" spans="1:14">
      <c r="A260" s="148" t="s">
        <v>564</v>
      </c>
      <c r="B260" s="120">
        <v>48</v>
      </c>
      <c r="C260" s="121" t="str">
        <f>VLOOKUP($B260,COMPOSIÇÃO!$A$10:$J$494,3,FALSE)</f>
        <v>COMPOSIÇÃO 31</v>
      </c>
      <c r="D260" s="122" t="str">
        <f>VLOOKUP($B260,COMPOSIÇÃO!$A$10:$J$494,4,FALSE)</f>
        <v>FITA ISOLANTE DE BORRACHA AUTOFUSAO, USO ATE 69 KV (ALTA TENSAO) - FORNECIMENTO E APLICAÇÃO</v>
      </c>
      <c r="E260" s="120" t="str">
        <f>VLOOKUP($B260,COMPOSIÇÃO!$A$10:$J$494,5,FALSE)</f>
        <v>M</v>
      </c>
      <c r="F260" s="123">
        <v>30</v>
      </c>
      <c r="G260" s="124">
        <f>VLOOKUP($B260,COMPOSIÇÃO!$A$10:$J$297,8,FALSE)</f>
        <v>0.88</v>
      </c>
      <c r="H260" s="124">
        <f>VLOOKUP($B260,COMPOSIÇÃO!$A$10:$J$297,9,FALSE)</f>
        <v>2.3600000000000003</v>
      </c>
      <c r="I260" s="179">
        <f t="shared" si="48"/>
        <v>4.05</v>
      </c>
      <c r="J260" s="125">
        <f t="shared" si="49"/>
        <v>121.5</v>
      </c>
    </row>
    <row r="261" spans="1:14">
      <c r="A261" s="148" t="s">
        <v>565</v>
      </c>
      <c r="B261" s="120">
        <v>49</v>
      </c>
      <c r="C261" s="121" t="str">
        <f>VLOOKUP($B261,COMPOSIÇÃO!$A$10:$J$494,3,FALSE)</f>
        <v>COMPOSIÇAO 32</v>
      </c>
      <c r="D261" s="122" t="str">
        <f>VLOOKUP($B261,COMPOSIÇÃO!$A$10:$J$494,4,FALSE)</f>
        <v>HASTE DE ATERRAMENTO 5/8  PARA SPDA - FORNECIMENTO E INSTALAÇÃO. AF_12/2017</v>
      </c>
      <c r="E261" s="120" t="str">
        <f>VLOOKUP($B261,COMPOSIÇÃO!$A$10:$J$494,5,FALSE)</f>
        <v>UN</v>
      </c>
      <c r="F261" s="123">
        <v>24</v>
      </c>
      <c r="G261" s="124">
        <f>VLOOKUP($B261,COMPOSIÇÃO!$A$10:$J$297,8,FALSE)</f>
        <v>45.79</v>
      </c>
      <c r="H261" s="124">
        <f>VLOOKUP($B261,COMPOSIÇÃO!$A$10:$J$297,9,FALSE)</f>
        <v>8.4307610000000004</v>
      </c>
      <c r="I261" s="179">
        <f t="shared" si="48"/>
        <v>67.87</v>
      </c>
      <c r="J261" s="125">
        <f t="shared" si="49"/>
        <v>1628.88</v>
      </c>
    </row>
    <row r="262" spans="1:14" ht="15">
      <c r="A262" s="148"/>
      <c r="B262" s="149"/>
      <c r="D262" s="150"/>
      <c r="E262" s="151"/>
      <c r="F262" s="152"/>
      <c r="G262" s="153"/>
      <c r="H262" s="154"/>
      <c r="I262" s="154"/>
      <c r="J262" s="175"/>
    </row>
    <row r="263" spans="1:14" ht="18.75">
      <c r="A263" s="426"/>
      <c r="B263" s="427"/>
      <c r="C263" s="452" t="s">
        <v>480</v>
      </c>
      <c r="D263" s="452"/>
      <c r="E263" s="452"/>
      <c r="F263" s="428"/>
      <c r="G263" s="428"/>
      <c r="H263" s="428"/>
      <c r="I263" s="429"/>
      <c r="J263" s="442">
        <f>J10+J26+J33+J41+J53+J65+J80+J88+J103+J118+J126+J133+J140+J146+J157+J167+J201+J232</f>
        <v>1831183.5233999998</v>
      </c>
    </row>
    <row r="266" spans="1:14">
      <c r="N266" s="434"/>
    </row>
    <row r="267" spans="1:14">
      <c r="N267" s="434"/>
    </row>
  </sheetData>
  <mergeCells count="6">
    <mergeCell ref="C263:E263"/>
    <mergeCell ref="C1:J1"/>
    <mergeCell ref="G8:I8"/>
    <mergeCell ref="A8:F8"/>
    <mergeCell ref="F7:G7"/>
    <mergeCell ref="A2:J2"/>
  </mergeCells>
  <printOptions horizontalCentered="1" gridLines="1"/>
  <pageMargins left="0.98425196850393704" right="1.7716535433070868" top="1.5748031496062993" bottom="0.78740157480314965" header="0.31496062992125984" footer="0.31496062992125984"/>
  <pageSetup paperSize="9" scale="64" fitToWidth="0" orientation="landscape" r:id="rId1"/>
  <headerFooter>
    <oddFooter>&amp;RPágina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2:Q88"/>
  <sheetViews>
    <sheetView topLeftCell="A79" zoomScale="70" zoomScaleNormal="70" workbookViewId="0">
      <selection activeCell="C131" sqref="C131"/>
    </sheetView>
  </sheetViews>
  <sheetFormatPr defaultColWidth="9.140625" defaultRowHeight="15"/>
  <cols>
    <col min="1" max="1" width="7.42578125" style="181" customWidth="1"/>
    <col min="2" max="2" width="48" style="398" customWidth="1"/>
    <col min="3" max="3" width="10.5703125" style="181" customWidth="1"/>
    <col min="4" max="7" width="13.140625" style="181" customWidth="1"/>
    <col min="8" max="8" width="13.42578125" style="181" bestFit="1" customWidth="1"/>
    <col min="9" max="10" width="13.140625" style="181" bestFit="1" customWidth="1"/>
    <col min="11" max="11" width="14" style="181" customWidth="1"/>
    <col min="12" max="12" width="13.42578125" style="181" bestFit="1" customWidth="1"/>
    <col min="13" max="13" width="13.140625" style="181" customWidth="1"/>
    <col min="14" max="14" width="14" style="181" customWidth="1"/>
    <col min="15" max="15" width="13.140625" style="181" bestFit="1" customWidth="1"/>
    <col min="16" max="16" width="16" style="181" customWidth="1"/>
    <col min="17" max="17" width="21.7109375" style="181" customWidth="1"/>
    <col min="18" max="19" width="11.7109375" style="181" bestFit="1" customWidth="1"/>
    <col min="20" max="16384" width="9.140625" style="181"/>
  </cols>
  <sheetData>
    <row r="2" spans="1:17" ht="23.25">
      <c r="A2" s="469" t="s">
        <v>489</v>
      </c>
      <c r="B2" s="470"/>
      <c r="C2" s="470"/>
      <c r="D2" s="404"/>
      <c r="E2" s="404"/>
      <c r="F2" s="404"/>
      <c r="G2" s="404"/>
      <c r="H2" s="404"/>
      <c r="I2" s="404"/>
      <c r="J2" s="404"/>
      <c r="K2" s="404"/>
      <c r="L2" s="404"/>
      <c r="M2" s="404"/>
      <c r="N2" s="404"/>
      <c r="O2" s="404"/>
      <c r="P2" s="405"/>
    </row>
    <row r="3" spans="1:17" ht="8.1" customHeight="1">
      <c r="A3" s="406"/>
      <c r="B3" s="39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407"/>
    </row>
    <row r="4" spans="1:17" ht="37.5" customHeight="1">
      <c r="A4" s="471" t="str">
        <f>COMPOSIÇÃO!A3</f>
        <v>OBRA: MODERNIZAÇÃO E IMPLANTAÇÃO DO SISTEMA DE ILUMINAÇÃO PÚBLICA COM LUMINÁRIAS LED</v>
      </c>
      <c r="B4" s="472"/>
      <c r="C4" s="472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407"/>
    </row>
    <row r="5" spans="1:17" ht="15" customHeight="1">
      <c r="A5" s="408" t="str">
        <f>COMPOSIÇÃO!A4</f>
        <v>LOCAL: DIVERSAS LOGRADOUROS E PRAÇA DA RODOVIÁRIA</v>
      </c>
      <c r="B5" s="399"/>
      <c r="C5" s="400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409"/>
    </row>
    <row r="6" spans="1:17" ht="15" customHeight="1">
      <c r="A6" s="410" t="str">
        <f>COMPOSIÇÃO!A5</f>
        <v>CIDADE : MUNICÍPIO SEDE E DISTRITO DE SELVÍRIA - MS</v>
      </c>
      <c r="B6" s="399"/>
      <c r="C6" s="400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409"/>
    </row>
    <row r="7" spans="1:17" ht="8.1" customHeight="1">
      <c r="A7" s="411"/>
      <c r="B7" s="183"/>
      <c r="C7" s="183"/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412"/>
    </row>
    <row r="8" spans="1:17">
      <c r="A8" s="401" t="s">
        <v>3</v>
      </c>
      <c r="B8" s="402" t="s">
        <v>52</v>
      </c>
      <c r="C8" s="403" t="s">
        <v>34</v>
      </c>
      <c r="D8" s="448" t="s">
        <v>10</v>
      </c>
      <c r="E8" s="448" t="s">
        <v>11</v>
      </c>
      <c r="F8" s="448" t="s">
        <v>42</v>
      </c>
      <c r="G8" s="448" t="s">
        <v>191</v>
      </c>
      <c r="H8" s="448" t="s">
        <v>192</v>
      </c>
      <c r="I8" s="448" t="s">
        <v>193</v>
      </c>
      <c r="J8" s="448" t="s">
        <v>194</v>
      </c>
      <c r="K8" s="448" t="s">
        <v>195</v>
      </c>
      <c r="L8" s="448" t="s">
        <v>196</v>
      </c>
      <c r="M8" s="448" t="s">
        <v>197</v>
      </c>
      <c r="N8" s="448" t="s">
        <v>198</v>
      </c>
      <c r="O8" s="448" t="s">
        <v>199</v>
      </c>
      <c r="P8" s="403" t="s">
        <v>2</v>
      </c>
    </row>
    <row r="9" spans="1:17" ht="8.1" customHeight="1">
      <c r="A9" s="184"/>
      <c r="B9" s="391"/>
      <c r="C9" s="185"/>
      <c r="D9" s="185"/>
      <c r="E9" s="185"/>
      <c r="F9" s="186"/>
      <c r="G9" s="185"/>
      <c r="H9" s="185"/>
      <c r="I9" s="186"/>
      <c r="J9" s="185"/>
      <c r="K9" s="185"/>
      <c r="L9" s="186"/>
      <c r="M9" s="185"/>
      <c r="N9" s="185"/>
      <c r="O9" s="186"/>
      <c r="P9" s="449"/>
    </row>
    <row r="10" spans="1:17">
      <c r="A10" s="184"/>
      <c r="B10" s="391"/>
      <c r="C10" s="185"/>
      <c r="D10" s="443">
        <v>0.09</v>
      </c>
      <c r="E10" s="443">
        <v>0.09</v>
      </c>
      <c r="F10" s="443">
        <v>0.09</v>
      </c>
      <c r="G10" s="443">
        <v>0.09</v>
      </c>
      <c r="H10" s="443">
        <v>0.08</v>
      </c>
      <c r="I10" s="443">
        <v>0.08</v>
      </c>
      <c r="J10" s="443">
        <v>0.08</v>
      </c>
      <c r="K10" s="443">
        <v>0.08</v>
      </c>
      <c r="L10" s="443">
        <v>0.08</v>
      </c>
      <c r="M10" s="443">
        <v>0.08</v>
      </c>
      <c r="N10" s="443">
        <v>0.08</v>
      </c>
      <c r="O10" s="443">
        <v>0.08</v>
      </c>
      <c r="P10" s="449"/>
      <c r="Q10" s="194"/>
    </row>
    <row r="11" spans="1:17">
      <c r="A11" s="189">
        <v>1</v>
      </c>
      <c r="B11" s="392" t="str">
        <f>VLOOKUP($A11,PLANILHA!$A$9:$J$397,4,FALSE)</f>
        <v>SERVIÇOS PRELIMINARES</v>
      </c>
      <c r="C11" s="190">
        <f>P11/$P$85</f>
        <v>5.2721695431567801E-3</v>
      </c>
      <c r="D11" s="444">
        <f>$P11*D$10</f>
        <v>868.88789999999995</v>
      </c>
      <c r="E11" s="444">
        <f t="shared" ref="E11:O11" si="0">$P11*E$10</f>
        <v>868.88789999999995</v>
      </c>
      <c r="F11" s="444">
        <f t="shared" si="0"/>
        <v>868.88789999999995</v>
      </c>
      <c r="G11" s="444">
        <f t="shared" si="0"/>
        <v>868.88789999999995</v>
      </c>
      <c r="H11" s="444">
        <f t="shared" si="0"/>
        <v>772.34479999999996</v>
      </c>
      <c r="I11" s="444">
        <f t="shared" si="0"/>
        <v>772.34479999999996</v>
      </c>
      <c r="J11" s="444">
        <f t="shared" si="0"/>
        <v>772.34479999999996</v>
      </c>
      <c r="K11" s="444">
        <f t="shared" si="0"/>
        <v>772.34479999999996</v>
      </c>
      <c r="L11" s="444">
        <f t="shared" si="0"/>
        <v>772.34479999999996</v>
      </c>
      <c r="M11" s="444">
        <f t="shared" si="0"/>
        <v>772.34479999999996</v>
      </c>
      <c r="N11" s="444">
        <f t="shared" si="0"/>
        <v>772.34479999999996</v>
      </c>
      <c r="O11" s="444">
        <f t="shared" si="0"/>
        <v>772.34479999999996</v>
      </c>
      <c r="P11" s="451">
        <f>VLOOKUP($A11,PLANILHA!$A$9:$J$397,10,FALSE)</f>
        <v>9654.31</v>
      </c>
    </row>
    <row r="12" spans="1:17">
      <c r="A12" s="191"/>
      <c r="B12" s="393"/>
      <c r="C12" s="192"/>
      <c r="D12" s="445"/>
      <c r="E12" s="446"/>
      <c r="F12" s="446"/>
      <c r="G12" s="446"/>
      <c r="H12" s="446"/>
      <c r="I12" s="446"/>
      <c r="J12" s="446"/>
      <c r="K12" s="446"/>
      <c r="L12" s="446"/>
      <c r="M12" s="446"/>
      <c r="N12" s="446"/>
      <c r="O12" s="446"/>
      <c r="P12" s="451"/>
      <c r="Q12" s="194"/>
    </row>
    <row r="13" spans="1:17" ht="8.1" customHeight="1">
      <c r="A13" s="195"/>
      <c r="B13" s="394"/>
      <c r="C13" s="196"/>
      <c r="D13" s="447"/>
      <c r="E13" s="447"/>
      <c r="F13" s="447"/>
      <c r="G13" s="447"/>
      <c r="H13" s="447"/>
      <c r="I13" s="447"/>
      <c r="J13" s="447"/>
      <c r="K13" s="447"/>
      <c r="L13" s="447"/>
      <c r="M13" s="447"/>
      <c r="N13" s="447"/>
      <c r="O13" s="447"/>
      <c r="P13" s="451"/>
    </row>
    <row r="14" spans="1:17">
      <c r="A14" s="198"/>
      <c r="B14" s="395"/>
      <c r="C14" s="199"/>
      <c r="D14" s="443"/>
      <c r="E14" s="443"/>
      <c r="F14" s="443"/>
      <c r="G14" s="443"/>
      <c r="H14" s="443"/>
      <c r="I14" s="443"/>
      <c r="J14" s="443"/>
      <c r="K14" s="443"/>
      <c r="L14" s="443"/>
      <c r="M14" s="443"/>
      <c r="N14" s="443"/>
      <c r="O14" s="443"/>
      <c r="P14" s="451"/>
      <c r="Q14" s="194"/>
    </row>
    <row r="15" spans="1:17">
      <c r="A15" s="189">
        <v>2</v>
      </c>
      <c r="B15" s="392" t="str">
        <f>VLOOKUP($A15,PLANILHA!$A$9:$J$397,4,FALSE)</f>
        <v>RUA VEREADOR ISAC LALUCE</v>
      </c>
      <c r="C15" s="190">
        <f>P15/$P$85</f>
        <v>2.4578279252116603E-2</v>
      </c>
      <c r="D15" s="444">
        <f>$P15*D$10</f>
        <v>4050.6605999999997</v>
      </c>
      <c r="E15" s="444">
        <f t="shared" ref="E15:O15" si="1">$P15*E$10</f>
        <v>4050.6605999999997</v>
      </c>
      <c r="F15" s="444">
        <f t="shared" si="1"/>
        <v>4050.6605999999997</v>
      </c>
      <c r="G15" s="444">
        <f t="shared" si="1"/>
        <v>4050.6605999999997</v>
      </c>
      <c r="H15" s="444">
        <f t="shared" si="1"/>
        <v>3600.5871999999999</v>
      </c>
      <c r="I15" s="444">
        <f t="shared" si="1"/>
        <v>3600.5871999999999</v>
      </c>
      <c r="J15" s="444">
        <f t="shared" si="1"/>
        <v>3600.5871999999999</v>
      </c>
      <c r="K15" s="444">
        <f t="shared" si="1"/>
        <v>3600.5871999999999</v>
      </c>
      <c r="L15" s="444">
        <f t="shared" si="1"/>
        <v>3600.5871999999999</v>
      </c>
      <c r="M15" s="444">
        <f t="shared" si="1"/>
        <v>3600.5871999999999</v>
      </c>
      <c r="N15" s="444">
        <f t="shared" si="1"/>
        <v>3600.5871999999999</v>
      </c>
      <c r="O15" s="444">
        <f t="shared" si="1"/>
        <v>3600.5871999999999</v>
      </c>
      <c r="P15" s="451">
        <f>VLOOKUP($A15,PLANILHA!$A$9:$J$397,10,FALSE)</f>
        <v>45007.34</v>
      </c>
      <c r="Q15" s="441"/>
    </row>
    <row r="16" spans="1:17">
      <c r="A16" s="191"/>
      <c r="B16" s="393"/>
      <c r="C16" s="192"/>
      <c r="D16" s="445"/>
      <c r="E16" s="446"/>
      <c r="F16" s="446"/>
      <c r="G16" s="446"/>
      <c r="H16" s="446"/>
      <c r="I16" s="446"/>
      <c r="J16" s="446"/>
      <c r="K16" s="446"/>
      <c r="L16" s="446"/>
      <c r="M16" s="446"/>
      <c r="N16" s="446"/>
      <c r="O16" s="446"/>
      <c r="P16" s="451"/>
      <c r="Q16" s="441"/>
    </row>
    <row r="17" spans="1:17" ht="8.1" customHeight="1">
      <c r="A17" s="195"/>
      <c r="B17" s="394"/>
      <c r="C17" s="196"/>
      <c r="D17" s="447"/>
      <c r="E17" s="447"/>
      <c r="F17" s="447"/>
      <c r="G17" s="447"/>
      <c r="H17" s="447"/>
      <c r="I17" s="447"/>
      <c r="J17" s="447"/>
      <c r="K17" s="447"/>
      <c r="L17" s="447"/>
      <c r="M17" s="447"/>
      <c r="N17" s="447"/>
      <c r="O17" s="447"/>
      <c r="P17" s="451"/>
      <c r="Q17" s="441"/>
    </row>
    <row r="18" spans="1:17">
      <c r="A18" s="198"/>
      <c r="B18" s="395"/>
      <c r="C18" s="199"/>
      <c r="D18" s="443"/>
      <c r="E18" s="443"/>
      <c r="F18" s="443"/>
      <c r="G18" s="443"/>
      <c r="H18" s="443"/>
      <c r="I18" s="443"/>
      <c r="J18" s="443"/>
      <c r="K18" s="443"/>
      <c r="L18" s="443"/>
      <c r="M18" s="443"/>
      <c r="N18" s="443"/>
      <c r="O18" s="443"/>
      <c r="P18" s="451"/>
      <c r="Q18" s="441"/>
    </row>
    <row r="19" spans="1:17">
      <c r="A19" s="189">
        <v>3</v>
      </c>
      <c r="B19" s="392" t="str">
        <f>VLOOKUP($A19,PLANILHA!$A$9:$J$397,4,FALSE)</f>
        <v xml:space="preserve">RUA VEREADOR ADELMO ZAMBOM </v>
      </c>
      <c r="C19" s="190">
        <f>P19/$P$85</f>
        <v>3.9893532825351109E-2</v>
      </c>
      <c r="D19" s="444">
        <f>$P19*D$10</f>
        <v>6574.7141999999985</v>
      </c>
      <c r="E19" s="444">
        <f t="shared" ref="E19:O19" si="2">$P19*E$10</f>
        <v>6574.7141999999985</v>
      </c>
      <c r="F19" s="444">
        <f t="shared" si="2"/>
        <v>6574.7141999999985</v>
      </c>
      <c r="G19" s="444">
        <f t="shared" si="2"/>
        <v>6574.7141999999985</v>
      </c>
      <c r="H19" s="444">
        <f t="shared" si="2"/>
        <v>5844.1903999999995</v>
      </c>
      <c r="I19" s="444">
        <f t="shared" si="2"/>
        <v>5844.1903999999995</v>
      </c>
      <c r="J19" s="444">
        <f t="shared" si="2"/>
        <v>5844.1903999999995</v>
      </c>
      <c r="K19" s="444">
        <f t="shared" si="2"/>
        <v>5844.1903999999995</v>
      </c>
      <c r="L19" s="444">
        <f t="shared" si="2"/>
        <v>5844.1903999999995</v>
      </c>
      <c r="M19" s="444">
        <f t="shared" si="2"/>
        <v>5844.1903999999995</v>
      </c>
      <c r="N19" s="444">
        <f t="shared" si="2"/>
        <v>5844.1903999999995</v>
      </c>
      <c r="O19" s="444">
        <f t="shared" si="2"/>
        <v>5844.1903999999995</v>
      </c>
      <c r="P19" s="451">
        <f>VLOOKUP($A19,PLANILHA!$A$9:$J$397,10,FALSE)</f>
        <v>73052.37999999999</v>
      </c>
      <c r="Q19" s="441"/>
    </row>
    <row r="20" spans="1:17">
      <c r="A20" s="191"/>
      <c r="B20" s="393"/>
      <c r="C20" s="192"/>
      <c r="D20" s="445"/>
      <c r="E20" s="446"/>
      <c r="F20" s="446"/>
      <c r="G20" s="446"/>
      <c r="H20" s="446"/>
      <c r="I20" s="446"/>
      <c r="J20" s="446"/>
      <c r="K20" s="446"/>
      <c r="L20" s="446"/>
      <c r="M20" s="446"/>
      <c r="N20" s="446"/>
      <c r="O20" s="446"/>
      <c r="P20" s="451"/>
      <c r="Q20" s="441"/>
    </row>
    <row r="21" spans="1:17" ht="8.1" customHeight="1">
      <c r="A21" s="195"/>
      <c r="B21" s="394"/>
      <c r="C21" s="196"/>
      <c r="D21" s="447"/>
      <c r="E21" s="447"/>
      <c r="F21" s="447"/>
      <c r="G21" s="447"/>
      <c r="H21" s="447"/>
      <c r="I21" s="447"/>
      <c r="J21" s="447"/>
      <c r="K21" s="447"/>
      <c r="L21" s="447"/>
      <c r="M21" s="447"/>
      <c r="N21" s="447"/>
      <c r="O21" s="447"/>
      <c r="P21" s="451"/>
      <c r="Q21" s="441"/>
    </row>
    <row r="22" spans="1:17">
      <c r="A22" s="198"/>
      <c r="B22" s="395"/>
      <c r="C22" s="199"/>
      <c r="D22" s="443"/>
      <c r="E22" s="443"/>
      <c r="F22" s="443"/>
      <c r="G22" s="443"/>
      <c r="H22" s="443"/>
      <c r="I22" s="443"/>
      <c r="J22" s="443"/>
      <c r="K22" s="443"/>
      <c r="L22" s="443"/>
      <c r="M22" s="443"/>
      <c r="N22" s="443"/>
      <c r="O22" s="443"/>
      <c r="P22" s="451"/>
      <c r="Q22" s="441"/>
    </row>
    <row r="23" spans="1:17">
      <c r="A23" s="189">
        <v>4</v>
      </c>
      <c r="B23" s="392" t="str">
        <f>VLOOKUP($A23,PLANILHA!$A$9:$J$397,4,FALSE)</f>
        <v>RUA RUI BARBOSA</v>
      </c>
      <c r="C23" s="190">
        <f>P23/$P$85</f>
        <v>3.5748197361701969E-2</v>
      </c>
      <c r="D23" s="444">
        <f>$P23*D$10</f>
        <v>5891.5358999999989</v>
      </c>
      <c r="E23" s="444">
        <f t="shared" ref="E23:O23" si="3">$P23*E$10</f>
        <v>5891.5358999999989</v>
      </c>
      <c r="F23" s="444">
        <f t="shared" si="3"/>
        <v>5891.5358999999989</v>
      </c>
      <c r="G23" s="444">
        <f t="shared" si="3"/>
        <v>5891.5358999999989</v>
      </c>
      <c r="H23" s="444">
        <f t="shared" si="3"/>
        <v>5236.9207999999999</v>
      </c>
      <c r="I23" s="444">
        <f t="shared" si="3"/>
        <v>5236.9207999999999</v>
      </c>
      <c r="J23" s="444">
        <f t="shared" si="3"/>
        <v>5236.9207999999999</v>
      </c>
      <c r="K23" s="444">
        <f t="shared" si="3"/>
        <v>5236.9207999999999</v>
      </c>
      <c r="L23" s="444">
        <f t="shared" si="3"/>
        <v>5236.9207999999999</v>
      </c>
      <c r="M23" s="444">
        <f t="shared" si="3"/>
        <v>5236.9207999999999</v>
      </c>
      <c r="N23" s="444">
        <f t="shared" si="3"/>
        <v>5236.9207999999999</v>
      </c>
      <c r="O23" s="444">
        <f t="shared" si="3"/>
        <v>5236.9207999999999</v>
      </c>
      <c r="P23" s="451">
        <f>VLOOKUP($A23,PLANILHA!$A$9:$J$397,10,FALSE)</f>
        <v>65461.509999999995</v>
      </c>
      <c r="Q23" s="441"/>
    </row>
    <row r="24" spans="1:17">
      <c r="A24" s="191"/>
      <c r="B24" s="393"/>
      <c r="C24" s="192"/>
      <c r="D24" s="445"/>
      <c r="E24" s="446"/>
      <c r="F24" s="446"/>
      <c r="G24" s="446"/>
      <c r="H24" s="446"/>
      <c r="I24" s="446"/>
      <c r="J24" s="446"/>
      <c r="K24" s="446"/>
      <c r="L24" s="446"/>
      <c r="M24" s="446"/>
      <c r="N24" s="446"/>
      <c r="O24" s="446"/>
      <c r="P24" s="451"/>
      <c r="Q24" s="441"/>
    </row>
    <row r="25" spans="1:17" ht="8.1" customHeight="1">
      <c r="A25" s="195"/>
      <c r="B25" s="394"/>
      <c r="C25" s="196"/>
      <c r="D25" s="447"/>
      <c r="E25" s="447"/>
      <c r="F25" s="447"/>
      <c r="G25" s="447"/>
      <c r="H25" s="447"/>
      <c r="I25" s="447"/>
      <c r="J25" s="447"/>
      <c r="K25" s="447"/>
      <c r="L25" s="447"/>
      <c r="M25" s="447"/>
      <c r="N25" s="447"/>
      <c r="O25" s="447"/>
      <c r="P25" s="451"/>
      <c r="Q25" s="441"/>
    </row>
    <row r="26" spans="1:17">
      <c r="A26" s="198"/>
      <c r="B26" s="395"/>
      <c r="C26" s="199"/>
      <c r="D26" s="443"/>
      <c r="E26" s="443"/>
      <c r="F26" s="443"/>
      <c r="G26" s="443"/>
      <c r="H26" s="443"/>
      <c r="I26" s="443"/>
      <c r="J26" s="443"/>
      <c r="K26" s="443"/>
      <c r="L26" s="443"/>
      <c r="M26" s="443"/>
      <c r="N26" s="443"/>
      <c r="O26" s="443"/>
      <c r="P26" s="451"/>
      <c r="Q26" s="441"/>
    </row>
    <row r="27" spans="1:17">
      <c r="A27" s="189">
        <v>5</v>
      </c>
      <c r="B27" s="392" t="str">
        <f>VLOOKUP($A27,PLANILHA!$A$9:$J$397,4,FALSE)</f>
        <v>AVENIDA ROTARY CLUB</v>
      </c>
      <c r="C27" s="190">
        <f>P27/$P$85</f>
        <v>1.2793447352836749E-2</v>
      </c>
      <c r="D27" s="444">
        <f>$P27*D$10</f>
        <v>2108.4434999999999</v>
      </c>
      <c r="E27" s="444">
        <f t="shared" ref="E27:O27" si="4">$P27*E$10</f>
        <v>2108.4434999999999</v>
      </c>
      <c r="F27" s="444">
        <f t="shared" si="4"/>
        <v>2108.4434999999999</v>
      </c>
      <c r="G27" s="444">
        <f t="shared" si="4"/>
        <v>2108.4434999999999</v>
      </c>
      <c r="H27" s="444">
        <f t="shared" si="4"/>
        <v>1874.1719999999998</v>
      </c>
      <c r="I27" s="444">
        <f t="shared" si="4"/>
        <v>1874.1719999999998</v>
      </c>
      <c r="J27" s="444">
        <f t="shared" si="4"/>
        <v>1874.1719999999998</v>
      </c>
      <c r="K27" s="444">
        <f t="shared" si="4"/>
        <v>1874.1719999999998</v>
      </c>
      <c r="L27" s="444">
        <f t="shared" si="4"/>
        <v>1874.1719999999998</v>
      </c>
      <c r="M27" s="444">
        <f t="shared" si="4"/>
        <v>1874.1719999999998</v>
      </c>
      <c r="N27" s="444">
        <f t="shared" si="4"/>
        <v>1874.1719999999998</v>
      </c>
      <c r="O27" s="444">
        <f t="shared" si="4"/>
        <v>1874.1719999999998</v>
      </c>
      <c r="P27" s="451">
        <f>VLOOKUP($A27,PLANILHA!$A$9:$J$397,10,FALSE)</f>
        <v>23427.149999999998</v>
      </c>
      <c r="Q27" s="441"/>
    </row>
    <row r="28" spans="1:17">
      <c r="A28" s="191"/>
      <c r="B28" s="393"/>
      <c r="C28" s="192"/>
      <c r="D28" s="445"/>
      <c r="E28" s="446"/>
      <c r="F28" s="446"/>
      <c r="G28" s="446"/>
      <c r="H28" s="446"/>
      <c r="I28" s="446"/>
      <c r="J28" s="446"/>
      <c r="K28" s="446"/>
      <c r="L28" s="446"/>
      <c r="M28" s="446"/>
      <c r="N28" s="446"/>
      <c r="O28" s="446"/>
      <c r="P28" s="451"/>
      <c r="Q28" s="441"/>
    </row>
    <row r="29" spans="1:17" ht="8.1" customHeight="1">
      <c r="A29" s="195"/>
      <c r="B29" s="394"/>
      <c r="C29" s="196"/>
      <c r="D29" s="447"/>
      <c r="E29" s="447"/>
      <c r="F29" s="447"/>
      <c r="G29" s="447"/>
      <c r="H29" s="447"/>
      <c r="I29" s="447"/>
      <c r="J29" s="447"/>
      <c r="K29" s="447"/>
      <c r="L29" s="447"/>
      <c r="M29" s="447"/>
      <c r="N29" s="447"/>
      <c r="O29" s="447"/>
      <c r="P29" s="451"/>
      <c r="Q29" s="441"/>
    </row>
    <row r="30" spans="1:17">
      <c r="A30" s="198"/>
      <c r="B30" s="395"/>
      <c r="C30" s="199"/>
      <c r="D30" s="443"/>
      <c r="E30" s="443"/>
      <c r="F30" s="443"/>
      <c r="G30" s="443"/>
      <c r="H30" s="443"/>
      <c r="I30" s="443"/>
      <c r="J30" s="443"/>
      <c r="K30" s="443"/>
      <c r="L30" s="443"/>
      <c r="M30" s="443"/>
      <c r="N30" s="443"/>
      <c r="O30" s="443"/>
      <c r="P30" s="451"/>
      <c r="Q30" s="441"/>
    </row>
    <row r="31" spans="1:17">
      <c r="A31" s="189">
        <v>6</v>
      </c>
      <c r="B31" s="392" t="str">
        <f>VLOOKUP($A31,PLANILHA!$A$9:$J$397,4,FALSE)</f>
        <v>RUA 12 DE MAIO</v>
      </c>
      <c r="C31" s="190">
        <f>P31/$P$85</f>
        <v>3.7860230345058608E-2</v>
      </c>
      <c r="D31" s="444">
        <f>$P31*D$10</f>
        <v>6239.6127000000006</v>
      </c>
      <c r="E31" s="444">
        <f t="shared" ref="E31:O31" si="5">$P31*E$10</f>
        <v>6239.6127000000006</v>
      </c>
      <c r="F31" s="444">
        <f t="shared" si="5"/>
        <v>6239.6127000000006</v>
      </c>
      <c r="G31" s="444">
        <f t="shared" si="5"/>
        <v>6239.6127000000006</v>
      </c>
      <c r="H31" s="444">
        <f t="shared" si="5"/>
        <v>5546.3224000000009</v>
      </c>
      <c r="I31" s="444">
        <f t="shared" si="5"/>
        <v>5546.3224000000009</v>
      </c>
      <c r="J31" s="444">
        <f t="shared" si="5"/>
        <v>5546.3224000000009</v>
      </c>
      <c r="K31" s="444">
        <f t="shared" si="5"/>
        <v>5546.3224000000009</v>
      </c>
      <c r="L31" s="444">
        <f t="shared" si="5"/>
        <v>5546.3224000000009</v>
      </c>
      <c r="M31" s="444">
        <f t="shared" si="5"/>
        <v>5546.3224000000009</v>
      </c>
      <c r="N31" s="444">
        <f t="shared" si="5"/>
        <v>5546.3224000000009</v>
      </c>
      <c r="O31" s="444">
        <f t="shared" si="5"/>
        <v>5546.3224000000009</v>
      </c>
      <c r="P31" s="451">
        <f>VLOOKUP($A31,PLANILHA!$A$9:$J$397,10,FALSE)</f>
        <v>69329.030000000013</v>
      </c>
      <c r="Q31" s="441"/>
    </row>
    <row r="32" spans="1:17">
      <c r="A32" s="191"/>
      <c r="B32" s="393"/>
      <c r="C32" s="192"/>
      <c r="D32" s="445"/>
      <c r="E32" s="446"/>
      <c r="F32" s="446"/>
      <c r="G32" s="446"/>
      <c r="H32" s="446"/>
      <c r="I32" s="446"/>
      <c r="J32" s="446"/>
      <c r="K32" s="446"/>
      <c r="L32" s="446"/>
      <c r="M32" s="446"/>
      <c r="N32" s="446"/>
      <c r="O32" s="446"/>
      <c r="P32" s="451"/>
      <c r="Q32" s="441"/>
    </row>
    <row r="33" spans="1:17" ht="8.1" customHeight="1">
      <c r="A33" s="195"/>
      <c r="B33" s="394"/>
      <c r="C33" s="196"/>
      <c r="D33" s="447"/>
      <c r="E33" s="447"/>
      <c r="F33" s="447"/>
      <c r="G33" s="447"/>
      <c r="H33" s="447"/>
      <c r="I33" s="447"/>
      <c r="J33" s="447"/>
      <c r="K33" s="447"/>
      <c r="L33" s="447"/>
      <c r="M33" s="447"/>
      <c r="N33" s="447"/>
      <c r="O33" s="447"/>
      <c r="P33" s="451"/>
      <c r="Q33" s="441"/>
    </row>
    <row r="34" spans="1:17">
      <c r="A34" s="198"/>
      <c r="B34" s="395"/>
      <c r="C34" s="199"/>
      <c r="D34" s="443"/>
      <c r="E34" s="443"/>
      <c r="F34" s="443"/>
      <c r="G34" s="443"/>
      <c r="H34" s="443"/>
      <c r="I34" s="443"/>
      <c r="J34" s="443"/>
      <c r="K34" s="443"/>
      <c r="L34" s="443"/>
      <c r="M34" s="443"/>
      <c r="N34" s="443"/>
      <c r="O34" s="443"/>
      <c r="P34" s="451"/>
      <c r="Q34" s="441"/>
    </row>
    <row r="35" spans="1:17">
      <c r="A35" s="189">
        <v>7</v>
      </c>
      <c r="B35" s="392" t="str">
        <f>VLOOKUP($A35,PLANILHA!$A$9:$J$397,4,FALSE)</f>
        <v>AV. JOÃO SILVÍRIO DE SOUZA</v>
      </c>
      <c r="C35" s="190">
        <f>P35/$P$85</f>
        <v>1.2996523666733208E-2</v>
      </c>
      <c r="D35" s="444">
        <f>$P35*D$10</f>
        <v>2141.9117999999999</v>
      </c>
      <c r="E35" s="444">
        <f t="shared" ref="E35:O35" si="6">$P35*E$10</f>
        <v>2141.9117999999999</v>
      </c>
      <c r="F35" s="444">
        <f t="shared" si="6"/>
        <v>2141.9117999999999</v>
      </c>
      <c r="G35" s="444">
        <f t="shared" si="6"/>
        <v>2141.9117999999999</v>
      </c>
      <c r="H35" s="444">
        <f t="shared" si="6"/>
        <v>1903.9216000000001</v>
      </c>
      <c r="I35" s="444">
        <f t="shared" si="6"/>
        <v>1903.9216000000001</v>
      </c>
      <c r="J35" s="444">
        <f t="shared" si="6"/>
        <v>1903.9216000000001</v>
      </c>
      <c r="K35" s="444">
        <f t="shared" si="6"/>
        <v>1903.9216000000001</v>
      </c>
      <c r="L35" s="444">
        <f t="shared" si="6"/>
        <v>1903.9216000000001</v>
      </c>
      <c r="M35" s="444">
        <f t="shared" si="6"/>
        <v>1903.9216000000001</v>
      </c>
      <c r="N35" s="444">
        <f t="shared" si="6"/>
        <v>1903.9216000000001</v>
      </c>
      <c r="O35" s="444">
        <f t="shared" si="6"/>
        <v>1903.9216000000001</v>
      </c>
      <c r="P35" s="451">
        <f>VLOOKUP($A35,PLANILHA!$A$9:$J$397,10,FALSE)</f>
        <v>23799.02</v>
      </c>
      <c r="Q35" s="441"/>
    </row>
    <row r="36" spans="1:17">
      <c r="A36" s="191"/>
      <c r="B36" s="393"/>
      <c r="C36" s="192"/>
      <c r="D36" s="445"/>
      <c r="E36" s="446"/>
      <c r="F36" s="446"/>
      <c r="G36" s="446"/>
      <c r="H36" s="446"/>
      <c r="I36" s="446"/>
      <c r="J36" s="446"/>
      <c r="K36" s="446"/>
      <c r="L36" s="446"/>
      <c r="M36" s="446"/>
      <c r="N36" s="446"/>
      <c r="O36" s="446"/>
      <c r="P36" s="451"/>
      <c r="Q36" s="441"/>
    </row>
    <row r="37" spans="1:17" ht="8.1" customHeight="1">
      <c r="A37" s="195"/>
      <c r="B37" s="394"/>
      <c r="C37" s="196"/>
      <c r="D37" s="447"/>
      <c r="E37" s="447"/>
      <c r="F37" s="447"/>
      <c r="G37" s="447"/>
      <c r="H37" s="447"/>
      <c r="I37" s="447"/>
      <c r="J37" s="447"/>
      <c r="K37" s="447"/>
      <c r="L37" s="447"/>
      <c r="M37" s="447"/>
      <c r="N37" s="447"/>
      <c r="O37" s="447"/>
      <c r="P37" s="451"/>
      <c r="Q37" s="441"/>
    </row>
    <row r="38" spans="1:17">
      <c r="A38" s="198"/>
      <c r="B38" s="395"/>
      <c r="C38" s="199"/>
      <c r="D38" s="443"/>
      <c r="E38" s="443"/>
      <c r="F38" s="443"/>
      <c r="G38" s="443"/>
      <c r="H38" s="443"/>
      <c r="I38" s="443"/>
      <c r="J38" s="443"/>
      <c r="K38" s="443"/>
      <c r="L38" s="443"/>
      <c r="M38" s="443"/>
      <c r="N38" s="443"/>
      <c r="O38" s="443"/>
      <c r="P38" s="451"/>
      <c r="Q38" s="441"/>
    </row>
    <row r="39" spans="1:17">
      <c r="A39" s="189">
        <v>8</v>
      </c>
      <c r="B39" s="392" t="str">
        <f>VLOOKUP($A39,PLANILHA!$A$9:$J$397,4,FALSE)</f>
        <v>RUA 24 DE JUNHO</v>
      </c>
      <c r="C39" s="190">
        <f>P39/$P$85</f>
        <v>4.2606242904118519E-2</v>
      </c>
      <c r="D39" s="444">
        <f>$P39*D$10</f>
        <v>7021.7864999999993</v>
      </c>
      <c r="E39" s="444">
        <f t="shared" ref="E39:O39" si="7">$P39*E$10</f>
        <v>7021.7864999999993</v>
      </c>
      <c r="F39" s="444">
        <f t="shared" si="7"/>
        <v>7021.7864999999993</v>
      </c>
      <c r="G39" s="444">
        <f t="shared" si="7"/>
        <v>7021.7864999999993</v>
      </c>
      <c r="H39" s="444">
        <f t="shared" si="7"/>
        <v>6241.5879999999997</v>
      </c>
      <c r="I39" s="444">
        <f t="shared" si="7"/>
        <v>6241.5879999999997</v>
      </c>
      <c r="J39" s="444">
        <f t="shared" si="7"/>
        <v>6241.5879999999997</v>
      </c>
      <c r="K39" s="444">
        <f t="shared" si="7"/>
        <v>6241.5879999999997</v>
      </c>
      <c r="L39" s="444">
        <f t="shared" si="7"/>
        <v>6241.5879999999997</v>
      </c>
      <c r="M39" s="444">
        <f t="shared" si="7"/>
        <v>6241.5879999999997</v>
      </c>
      <c r="N39" s="444">
        <f t="shared" si="7"/>
        <v>6241.5879999999997</v>
      </c>
      <c r="O39" s="444">
        <f t="shared" si="7"/>
        <v>6241.5879999999997</v>
      </c>
      <c r="P39" s="451">
        <f>VLOOKUP($A39,PLANILHA!$A$9:$J$397,10,FALSE)</f>
        <v>78019.849999999991</v>
      </c>
      <c r="Q39" s="441"/>
    </row>
    <row r="40" spans="1:17">
      <c r="A40" s="191"/>
      <c r="B40" s="393"/>
      <c r="C40" s="192"/>
      <c r="D40" s="445"/>
      <c r="E40" s="446"/>
      <c r="F40" s="446"/>
      <c r="G40" s="446"/>
      <c r="H40" s="446"/>
      <c r="I40" s="446"/>
      <c r="J40" s="446"/>
      <c r="K40" s="446"/>
      <c r="L40" s="446"/>
      <c r="M40" s="446"/>
      <c r="N40" s="446"/>
      <c r="O40" s="446"/>
      <c r="P40" s="451"/>
      <c r="Q40" s="441"/>
    </row>
    <row r="41" spans="1:17" ht="8.1" customHeight="1">
      <c r="A41" s="195"/>
      <c r="B41" s="394"/>
      <c r="C41" s="196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51"/>
      <c r="Q41" s="441"/>
    </row>
    <row r="42" spans="1:17">
      <c r="A42" s="198"/>
      <c r="B42" s="395"/>
      <c r="C42" s="199"/>
      <c r="D42" s="443"/>
      <c r="E42" s="443"/>
      <c r="F42" s="443"/>
      <c r="G42" s="443"/>
      <c r="H42" s="443"/>
      <c r="I42" s="443"/>
      <c r="J42" s="443"/>
      <c r="K42" s="443"/>
      <c r="L42" s="443"/>
      <c r="M42" s="443"/>
      <c r="N42" s="443"/>
      <c r="O42" s="443"/>
      <c r="P42" s="451"/>
      <c r="Q42" s="441"/>
    </row>
    <row r="43" spans="1:17">
      <c r="A43" s="189">
        <v>9</v>
      </c>
      <c r="B43" s="392" t="str">
        <f>VLOOKUP($A43,PLANILHA!$A$9:$J$397,4,FALSE)</f>
        <v>RUA VEREADOR JOSÉ ALEXANDRE TRINDADE</v>
      </c>
      <c r="C43" s="190">
        <f>P43/$P$85</f>
        <v>4.7091795496219786E-2</v>
      </c>
      <c r="D43" s="444">
        <f>$P43*D$10</f>
        <v>7761.0347999999985</v>
      </c>
      <c r="E43" s="444">
        <f t="shared" ref="E43:O43" si="8">$P43*E$10</f>
        <v>7761.0347999999985</v>
      </c>
      <c r="F43" s="444">
        <f t="shared" si="8"/>
        <v>7761.0347999999985</v>
      </c>
      <c r="G43" s="444">
        <f t="shared" si="8"/>
        <v>7761.0347999999985</v>
      </c>
      <c r="H43" s="444">
        <f t="shared" si="8"/>
        <v>6898.6975999999995</v>
      </c>
      <c r="I43" s="444">
        <f t="shared" si="8"/>
        <v>6898.6975999999995</v>
      </c>
      <c r="J43" s="444">
        <f t="shared" si="8"/>
        <v>6898.6975999999995</v>
      </c>
      <c r="K43" s="444">
        <f t="shared" si="8"/>
        <v>6898.6975999999995</v>
      </c>
      <c r="L43" s="444">
        <f t="shared" si="8"/>
        <v>6898.6975999999995</v>
      </c>
      <c r="M43" s="444">
        <f t="shared" si="8"/>
        <v>6898.6975999999995</v>
      </c>
      <c r="N43" s="444">
        <f t="shared" si="8"/>
        <v>6898.6975999999995</v>
      </c>
      <c r="O43" s="444">
        <f t="shared" si="8"/>
        <v>6898.6975999999995</v>
      </c>
      <c r="P43" s="451">
        <f>VLOOKUP($A43,PLANILHA!$A$9:$J$397,10,FALSE)</f>
        <v>86233.719999999987</v>
      </c>
      <c r="Q43" s="441"/>
    </row>
    <row r="44" spans="1:17">
      <c r="A44" s="191"/>
      <c r="B44" s="393"/>
      <c r="C44" s="192"/>
      <c r="D44" s="445"/>
      <c r="E44" s="446"/>
      <c r="F44" s="446"/>
      <c r="G44" s="446"/>
      <c r="H44" s="446"/>
      <c r="I44" s="446"/>
      <c r="J44" s="446"/>
      <c r="K44" s="446"/>
      <c r="L44" s="446"/>
      <c r="M44" s="446"/>
      <c r="N44" s="446"/>
      <c r="O44" s="446"/>
      <c r="P44" s="451"/>
      <c r="Q44" s="441"/>
    </row>
    <row r="45" spans="1:17" ht="8.1" customHeight="1">
      <c r="A45" s="195"/>
      <c r="B45" s="394"/>
      <c r="C45" s="196"/>
      <c r="D45" s="447"/>
      <c r="E45" s="447"/>
      <c r="F45" s="447"/>
      <c r="G45" s="447"/>
      <c r="H45" s="447"/>
      <c r="I45" s="447"/>
      <c r="J45" s="447"/>
      <c r="K45" s="447"/>
      <c r="L45" s="447"/>
      <c r="M45" s="447"/>
      <c r="N45" s="447"/>
      <c r="O45" s="447"/>
      <c r="P45" s="451"/>
      <c r="Q45" s="441"/>
    </row>
    <row r="46" spans="1:17">
      <c r="A46" s="198"/>
      <c r="B46" s="395"/>
      <c r="C46" s="199"/>
      <c r="D46" s="443"/>
      <c r="E46" s="443"/>
      <c r="F46" s="443"/>
      <c r="G46" s="443"/>
      <c r="H46" s="443"/>
      <c r="I46" s="443"/>
      <c r="J46" s="443"/>
      <c r="K46" s="443"/>
      <c r="L46" s="443"/>
      <c r="M46" s="443"/>
      <c r="N46" s="443"/>
      <c r="O46" s="443"/>
      <c r="P46" s="451"/>
      <c r="Q46" s="441"/>
    </row>
    <row r="47" spans="1:17" ht="30">
      <c r="A47" s="189">
        <v>10</v>
      </c>
      <c r="B47" s="392" t="str">
        <f>VLOOKUP($A47,PLANILHA!$A$9:$J$397,4,FALSE)</f>
        <v xml:space="preserve"> AVENIDA PROFESSORA MARILUCIA ROSA TORRES LALUCCI</v>
      </c>
      <c r="C47" s="190">
        <f>P47/$P$85</f>
        <v>3.6720077010714766E-3</v>
      </c>
      <c r="D47" s="444">
        <f>$P47*D$10</f>
        <v>605.17079999999999</v>
      </c>
      <c r="E47" s="444">
        <f t="shared" ref="E47:O47" si="9">$P47*E$10</f>
        <v>605.17079999999999</v>
      </c>
      <c r="F47" s="444">
        <f t="shared" si="9"/>
        <v>605.17079999999999</v>
      </c>
      <c r="G47" s="444">
        <f t="shared" si="9"/>
        <v>605.17079999999999</v>
      </c>
      <c r="H47" s="444">
        <f t="shared" si="9"/>
        <v>537.92960000000005</v>
      </c>
      <c r="I47" s="444">
        <f t="shared" si="9"/>
        <v>537.92960000000005</v>
      </c>
      <c r="J47" s="444">
        <f t="shared" si="9"/>
        <v>537.92960000000005</v>
      </c>
      <c r="K47" s="444">
        <f t="shared" si="9"/>
        <v>537.92960000000005</v>
      </c>
      <c r="L47" s="444">
        <f t="shared" si="9"/>
        <v>537.92960000000005</v>
      </c>
      <c r="M47" s="444">
        <f t="shared" si="9"/>
        <v>537.92960000000005</v>
      </c>
      <c r="N47" s="444">
        <f t="shared" si="9"/>
        <v>537.92960000000005</v>
      </c>
      <c r="O47" s="444">
        <f t="shared" si="9"/>
        <v>537.92960000000005</v>
      </c>
      <c r="P47" s="451">
        <f>VLOOKUP($A47,PLANILHA!$A$9:$J$397,10,FALSE)</f>
        <v>6724.12</v>
      </c>
      <c r="Q47" s="441"/>
    </row>
    <row r="48" spans="1:17">
      <c r="A48" s="191"/>
      <c r="B48" s="393"/>
      <c r="C48" s="192"/>
      <c r="D48" s="445"/>
      <c r="E48" s="446"/>
      <c r="F48" s="446"/>
      <c r="G48" s="446"/>
      <c r="H48" s="446"/>
      <c r="I48" s="446"/>
      <c r="J48" s="446"/>
      <c r="K48" s="446"/>
      <c r="L48" s="446"/>
      <c r="M48" s="446"/>
      <c r="N48" s="446"/>
      <c r="O48" s="446"/>
      <c r="P48" s="451"/>
      <c r="Q48" s="441"/>
    </row>
    <row r="49" spans="1:17" ht="8.1" customHeight="1">
      <c r="A49" s="195"/>
      <c r="B49" s="394"/>
      <c r="C49" s="196"/>
      <c r="D49" s="447"/>
      <c r="E49" s="447"/>
      <c r="F49" s="447"/>
      <c r="G49" s="447"/>
      <c r="H49" s="447"/>
      <c r="I49" s="447"/>
      <c r="J49" s="447"/>
      <c r="K49" s="447"/>
      <c r="L49" s="447"/>
      <c r="M49" s="447"/>
      <c r="N49" s="447"/>
      <c r="O49" s="447"/>
      <c r="P49" s="451"/>
      <c r="Q49" s="441"/>
    </row>
    <row r="50" spans="1:17">
      <c r="A50" s="198"/>
      <c r="B50" s="395"/>
      <c r="C50" s="199"/>
      <c r="D50" s="443"/>
      <c r="E50" s="443"/>
      <c r="F50" s="443"/>
      <c r="G50" s="443"/>
      <c r="H50" s="443"/>
      <c r="I50" s="443"/>
      <c r="J50" s="443"/>
      <c r="K50" s="443"/>
      <c r="L50" s="443"/>
      <c r="M50" s="443"/>
      <c r="N50" s="443"/>
      <c r="O50" s="443"/>
      <c r="P50" s="451"/>
      <c r="Q50" s="441"/>
    </row>
    <row r="51" spans="1:17">
      <c r="A51" s="189">
        <v>11</v>
      </c>
      <c r="B51" s="392" t="str">
        <f>VLOOKUP($A51,PLANILHA!$A$9:$J$397,4,FALSE)</f>
        <v>PRAÇA DA RODOVIÁRIA (SUBSTITUIÇÃO)</v>
      </c>
      <c r="C51" s="190">
        <f>P51/$P$85</f>
        <v>3.2879315060792121E-2</v>
      </c>
      <c r="D51" s="444">
        <f>$P51*D$10</f>
        <v>5418.7253999999994</v>
      </c>
      <c r="E51" s="444">
        <f t="shared" ref="E51:O51" si="10">$P51*E$10</f>
        <v>5418.7253999999994</v>
      </c>
      <c r="F51" s="444">
        <f t="shared" si="10"/>
        <v>5418.7253999999994</v>
      </c>
      <c r="G51" s="444">
        <f t="shared" si="10"/>
        <v>5418.7253999999994</v>
      </c>
      <c r="H51" s="444">
        <f t="shared" si="10"/>
        <v>4816.6448</v>
      </c>
      <c r="I51" s="444">
        <f t="shared" si="10"/>
        <v>4816.6448</v>
      </c>
      <c r="J51" s="444">
        <f t="shared" si="10"/>
        <v>4816.6448</v>
      </c>
      <c r="K51" s="444">
        <f t="shared" si="10"/>
        <v>4816.6448</v>
      </c>
      <c r="L51" s="444">
        <f t="shared" si="10"/>
        <v>4816.6448</v>
      </c>
      <c r="M51" s="444">
        <f t="shared" si="10"/>
        <v>4816.6448</v>
      </c>
      <c r="N51" s="444">
        <f t="shared" si="10"/>
        <v>4816.6448</v>
      </c>
      <c r="O51" s="444">
        <f t="shared" si="10"/>
        <v>4816.6448</v>
      </c>
      <c r="P51" s="451">
        <f>VLOOKUP($A51,PLANILHA!$A$9:$J$397,10,FALSE)</f>
        <v>60208.06</v>
      </c>
      <c r="Q51" s="441"/>
    </row>
    <row r="52" spans="1:17">
      <c r="A52" s="191"/>
      <c r="B52" s="393"/>
      <c r="C52" s="192"/>
      <c r="D52" s="445"/>
      <c r="E52" s="446"/>
      <c r="F52" s="446"/>
      <c r="G52" s="446"/>
      <c r="H52" s="446"/>
      <c r="I52" s="446"/>
      <c r="J52" s="446"/>
      <c r="K52" s="446"/>
      <c r="L52" s="446"/>
      <c r="M52" s="446"/>
      <c r="N52" s="446"/>
      <c r="O52" s="446"/>
      <c r="P52" s="451"/>
      <c r="Q52" s="441"/>
    </row>
    <row r="53" spans="1:17" ht="8.1" customHeight="1">
      <c r="A53" s="195"/>
      <c r="B53" s="394"/>
      <c r="C53" s="196"/>
      <c r="D53" s="447"/>
      <c r="E53" s="447"/>
      <c r="F53" s="447"/>
      <c r="G53" s="447"/>
      <c r="H53" s="447"/>
      <c r="I53" s="447"/>
      <c r="J53" s="447"/>
      <c r="K53" s="447"/>
      <c r="L53" s="447"/>
      <c r="M53" s="447"/>
      <c r="N53" s="447"/>
      <c r="O53" s="447"/>
      <c r="P53" s="451"/>
      <c r="Q53" s="441"/>
    </row>
    <row r="54" spans="1:17">
      <c r="A54" s="198"/>
      <c r="B54" s="395"/>
      <c r="C54" s="199"/>
      <c r="D54" s="443"/>
      <c r="E54" s="443"/>
      <c r="F54" s="443"/>
      <c r="G54" s="443"/>
      <c r="H54" s="443"/>
      <c r="I54" s="443"/>
      <c r="J54" s="443"/>
      <c r="K54" s="443"/>
      <c r="L54" s="443"/>
      <c r="M54" s="443"/>
      <c r="N54" s="443"/>
      <c r="O54" s="443"/>
      <c r="P54" s="451"/>
      <c r="Q54" s="441"/>
    </row>
    <row r="55" spans="1:17">
      <c r="A55" s="189">
        <v>12</v>
      </c>
      <c r="B55" s="392" t="str">
        <f>VLOOKUP($A55,PLANILHA!$A$9:$J$397,4,FALSE)</f>
        <v>AVENIDA JAMIL KAUÁS (SUBSTITUIÇÃO)</v>
      </c>
      <c r="C55" s="190">
        <f>P55/$P$85</f>
        <v>5.4609703900309794E-2</v>
      </c>
      <c r="D55" s="444">
        <f>$P55*D$10</f>
        <v>9000.0350999999991</v>
      </c>
      <c r="E55" s="444">
        <f t="shared" ref="E55:O55" si="11">$P55*E$10</f>
        <v>9000.0350999999991</v>
      </c>
      <c r="F55" s="444">
        <f t="shared" si="11"/>
        <v>9000.0350999999991</v>
      </c>
      <c r="G55" s="444">
        <f t="shared" si="11"/>
        <v>9000.0350999999991</v>
      </c>
      <c r="H55" s="444">
        <f t="shared" si="11"/>
        <v>8000.0312000000004</v>
      </c>
      <c r="I55" s="444">
        <f t="shared" si="11"/>
        <v>8000.0312000000004</v>
      </c>
      <c r="J55" s="444">
        <f t="shared" si="11"/>
        <v>8000.0312000000004</v>
      </c>
      <c r="K55" s="444">
        <f t="shared" si="11"/>
        <v>8000.0312000000004</v>
      </c>
      <c r="L55" s="444">
        <f t="shared" si="11"/>
        <v>8000.0312000000004</v>
      </c>
      <c r="M55" s="444">
        <f t="shared" si="11"/>
        <v>8000.0312000000004</v>
      </c>
      <c r="N55" s="444">
        <f t="shared" si="11"/>
        <v>8000.0312000000004</v>
      </c>
      <c r="O55" s="444">
        <f t="shared" si="11"/>
        <v>8000.0312000000004</v>
      </c>
      <c r="P55" s="451">
        <f>VLOOKUP($A55,PLANILHA!$A$9:$J$397,10,FALSE)</f>
        <v>100000.39</v>
      </c>
      <c r="Q55" s="441"/>
    </row>
    <row r="56" spans="1:17">
      <c r="A56" s="191"/>
      <c r="B56" s="393"/>
      <c r="C56" s="192"/>
      <c r="D56" s="445"/>
      <c r="E56" s="446"/>
      <c r="F56" s="446"/>
      <c r="G56" s="446"/>
      <c r="H56" s="446"/>
      <c r="I56" s="446"/>
      <c r="J56" s="446"/>
      <c r="K56" s="446"/>
      <c r="L56" s="446"/>
      <c r="M56" s="446"/>
      <c r="N56" s="446"/>
      <c r="O56" s="446"/>
      <c r="P56" s="451"/>
      <c r="Q56" s="441"/>
    </row>
    <row r="57" spans="1:17" ht="8.1" customHeight="1">
      <c r="A57" s="195"/>
      <c r="B57" s="394"/>
      <c r="C57" s="196"/>
      <c r="D57" s="447"/>
      <c r="E57" s="447"/>
      <c r="F57" s="447"/>
      <c r="G57" s="447"/>
      <c r="H57" s="447"/>
      <c r="I57" s="447"/>
      <c r="J57" s="447"/>
      <c r="K57" s="447"/>
      <c r="L57" s="447"/>
      <c r="M57" s="447"/>
      <c r="N57" s="447"/>
      <c r="O57" s="447"/>
      <c r="P57" s="451"/>
      <c r="Q57" s="441"/>
    </row>
    <row r="58" spans="1:17">
      <c r="A58" s="198"/>
      <c r="B58" s="395"/>
      <c r="C58" s="199"/>
      <c r="D58" s="443"/>
      <c r="E58" s="443"/>
      <c r="F58" s="443"/>
      <c r="G58" s="443"/>
      <c r="H58" s="443"/>
      <c r="I58" s="443"/>
      <c r="J58" s="443"/>
      <c r="K58" s="443"/>
      <c r="L58" s="443"/>
      <c r="M58" s="443"/>
      <c r="N58" s="443"/>
      <c r="O58" s="443"/>
      <c r="P58" s="451"/>
      <c r="Q58" s="441"/>
    </row>
    <row r="59" spans="1:17" ht="30">
      <c r="A59" s="189">
        <v>13</v>
      </c>
      <c r="B59" s="392" t="str">
        <f>VLOOKUP($A59,PLANILHA!$A$9:$J$397,4,FALSE)</f>
        <v>AVENIDA GOIÁS-(AV. PROF. MARILUCIA ROSA TORRES LALUCCI) (SUBSTITUIÇÃO)</v>
      </c>
      <c r="C59" s="190">
        <f>P59/$P$85</f>
        <v>6.1705306189191775E-2</v>
      </c>
      <c r="D59" s="444">
        <f>$P59*D$10</f>
        <v>10169.436600000001</v>
      </c>
      <c r="E59" s="444">
        <f t="shared" ref="E59:O59" si="12">$P59*E$10</f>
        <v>10169.436600000001</v>
      </c>
      <c r="F59" s="444">
        <f t="shared" si="12"/>
        <v>10169.436600000001</v>
      </c>
      <c r="G59" s="444">
        <f t="shared" si="12"/>
        <v>10169.436600000001</v>
      </c>
      <c r="H59" s="444">
        <f t="shared" si="12"/>
        <v>9039.4992000000002</v>
      </c>
      <c r="I59" s="444">
        <f t="shared" si="12"/>
        <v>9039.4992000000002</v>
      </c>
      <c r="J59" s="444">
        <f t="shared" si="12"/>
        <v>9039.4992000000002</v>
      </c>
      <c r="K59" s="444">
        <f t="shared" si="12"/>
        <v>9039.4992000000002</v>
      </c>
      <c r="L59" s="444">
        <f t="shared" si="12"/>
        <v>9039.4992000000002</v>
      </c>
      <c r="M59" s="444">
        <f t="shared" si="12"/>
        <v>9039.4992000000002</v>
      </c>
      <c r="N59" s="444">
        <f t="shared" si="12"/>
        <v>9039.4992000000002</v>
      </c>
      <c r="O59" s="444">
        <f t="shared" si="12"/>
        <v>9039.4992000000002</v>
      </c>
      <c r="P59" s="451">
        <f>VLOOKUP($A59,PLANILHA!$A$9:$J$397,10,FALSE)</f>
        <v>112993.74</v>
      </c>
      <c r="Q59" s="441"/>
    </row>
    <row r="60" spans="1:17">
      <c r="A60" s="191"/>
      <c r="B60" s="393"/>
      <c r="C60" s="192"/>
      <c r="D60" s="445"/>
      <c r="E60" s="446"/>
      <c r="F60" s="446"/>
      <c r="G60" s="446"/>
      <c r="H60" s="446"/>
      <c r="I60" s="446"/>
      <c r="J60" s="446"/>
      <c r="K60" s="446"/>
      <c r="L60" s="446"/>
      <c r="M60" s="446"/>
      <c r="N60" s="446"/>
      <c r="O60" s="446"/>
      <c r="P60" s="451"/>
      <c r="Q60" s="441"/>
    </row>
    <row r="61" spans="1:17" ht="8.1" customHeight="1">
      <c r="A61" s="195"/>
      <c r="B61" s="394"/>
      <c r="C61" s="196"/>
      <c r="D61" s="447"/>
      <c r="E61" s="447"/>
      <c r="F61" s="447"/>
      <c r="G61" s="447"/>
      <c r="H61" s="447"/>
      <c r="I61" s="447"/>
      <c r="J61" s="447"/>
      <c r="K61" s="447"/>
      <c r="L61" s="447"/>
      <c r="M61" s="447"/>
      <c r="N61" s="447"/>
      <c r="O61" s="447"/>
      <c r="P61" s="451"/>
      <c r="Q61" s="441"/>
    </row>
    <row r="62" spans="1:17">
      <c r="A62" s="198"/>
      <c r="B62" s="395"/>
      <c r="C62" s="199"/>
      <c r="D62" s="443"/>
      <c r="E62" s="443"/>
      <c r="F62" s="443"/>
      <c r="G62" s="443"/>
      <c r="H62" s="443"/>
      <c r="I62" s="443"/>
      <c r="J62" s="443"/>
      <c r="K62" s="443"/>
      <c r="L62" s="443"/>
      <c r="M62" s="443"/>
      <c r="N62" s="443"/>
      <c r="O62" s="443"/>
      <c r="P62" s="451"/>
      <c r="Q62" s="441"/>
    </row>
    <row r="63" spans="1:17" ht="30">
      <c r="A63" s="189">
        <v>14</v>
      </c>
      <c r="B63" s="392" t="str">
        <f>VLOOKUP($A63,PLANILHA!$A$9:$J$397,4,FALSE)</f>
        <v>AVENIDA JOÃO SELVIRIO DE SOUZA (SUBSTITUIÇÃO)</v>
      </c>
      <c r="C63" s="190">
        <f>P63/$P$85</f>
        <v>9.354478882703561E-2</v>
      </c>
      <c r="D63" s="444">
        <f>$P63*D$10</f>
        <v>15416.79084</v>
      </c>
      <c r="E63" s="444">
        <f t="shared" ref="E63:O63" si="13">$P63*E$10</f>
        <v>15416.79084</v>
      </c>
      <c r="F63" s="444">
        <f t="shared" si="13"/>
        <v>15416.79084</v>
      </c>
      <c r="G63" s="444">
        <f t="shared" si="13"/>
        <v>15416.79084</v>
      </c>
      <c r="H63" s="444">
        <f t="shared" si="13"/>
        <v>13703.81408</v>
      </c>
      <c r="I63" s="444">
        <f t="shared" si="13"/>
        <v>13703.81408</v>
      </c>
      <c r="J63" s="444">
        <f t="shared" si="13"/>
        <v>13703.81408</v>
      </c>
      <c r="K63" s="444">
        <f t="shared" si="13"/>
        <v>13703.81408</v>
      </c>
      <c r="L63" s="444">
        <f t="shared" si="13"/>
        <v>13703.81408</v>
      </c>
      <c r="M63" s="444">
        <f t="shared" si="13"/>
        <v>13703.81408</v>
      </c>
      <c r="N63" s="444">
        <f t="shared" si="13"/>
        <v>13703.81408</v>
      </c>
      <c r="O63" s="444">
        <f t="shared" si="13"/>
        <v>13703.81408</v>
      </c>
      <c r="P63" s="451">
        <f>VLOOKUP($A63,PLANILHA!$A$9:$J$397,10,FALSE)</f>
        <v>171297.67600000001</v>
      </c>
      <c r="Q63" s="441"/>
    </row>
    <row r="64" spans="1:17">
      <c r="A64" s="191"/>
      <c r="B64" s="393"/>
      <c r="C64" s="192"/>
      <c r="D64" s="445"/>
      <c r="E64" s="446"/>
      <c r="F64" s="446"/>
      <c r="G64" s="446"/>
      <c r="H64" s="446"/>
      <c r="I64" s="446"/>
      <c r="J64" s="446"/>
      <c r="K64" s="446"/>
      <c r="L64" s="446"/>
      <c r="M64" s="446"/>
      <c r="N64" s="446"/>
      <c r="O64" s="446"/>
      <c r="P64" s="451"/>
      <c r="Q64" s="441"/>
    </row>
    <row r="65" spans="1:17" ht="8.1" customHeight="1">
      <c r="A65" s="195"/>
      <c r="B65" s="394"/>
      <c r="C65" s="196"/>
      <c r="D65" s="447"/>
      <c r="E65" s="447"/>
      <c r="F65" s="447"/>
      <c r="G65" s="447"/>
      <c r="H65" s="447"/>
      <c r="I65" s="447"/>
      <c r="J65" s="447"/>
      <c r="K65" s="447"/>
      <c r="L65" s="447"/>
      <c r="M65" s="447"/>
      <c r="N65" s="447"/>
      <c r="O65" s="447"/>
      <c r="P65" s="451"/>
      <c r="Q65" s="441"/>
    </row>
    <row r="66" spans="1:17">
      <c r="A66" s="198"/>
      <c r="B66" s="395"/>
      <c r="C66" s="199"/>
      <c r="D66" s="443"/>
      <c r="E66" s="443"/>
      <c r="F66" s="443"/>
      <c r="G66" s="443"/>
      <c r="H66" s="443"/>
      <c r="I66" s="443"/>
      <c r="J66" s="443"/>
      <c r="K66" s="443"/>
      <c r="L66" s="443"/>
      <c r="M66" s="443"/>
      <c r="N66" s="443"/>
      <c r="O66" s="443"/>
      <c r="P66" s="451"/>
      <c r="Q66" s="441"/>
    </row>
    <row r="67" spans="1:17">
      <c r="A67" s="189">
        <v>15</v>
      </c>
      <c r="B67" s="392" t="str">
        <f>VLOOKUP($A67,PLANILHA!$A$9:$J$397,4,FALSE)</f>
        <v>AVENIDA NOSSA SENHORA DO GUADALUPE</v>
      </c>
      <c r="C67" s="190">
        <f>P67/$P$85</f>
        <v>6.5946533570694105E-2</v>
      </c>
      <c r="D67" s="444">
        <f>$P67*D$10</f>
        <v>10868.418513000001</v>
      </c>
      <c r="E67" s="444">
        <f t="shared" ref="E67:O67" si="14">$P67*E$10</f>
        <v>10868.418513000001</v>
      </c>
      <c r="F67" s="444">
        <f t="shared" si="14"/>
        <v>10868.418513000001</v>
      </c>
      <c r="G67" s="444">
        <f t="shared" si="14"/>
        <v>10868.418513000001</v>
      </c>
      <c r="H67" s="444">
        <f t="shared" si="14"/>
        <v>9660.8164560000005</v>
      </c>
      <c r="I67" s="444">
        <f t="shared" si="14"/>
        <v>9660.8164560000005</v>
      </c>
      <c r="J67" s="444">
        <f t="shared" si="14"/>
        <v>9660.8164560000005</v>
      </c>
      <c r="K67" s="444">
        <f t="shared" si="14"/>
        <v>9660.8164560000005</v>
      </c>
      <c r="L67" s="444">
        <f t="shared" si="14"/>
        <v>9660.8164560000005</v>
      </c>
      <c r="M67" s="444">
        <f t="shared" si="14"/>
        <v>9660.8164560000005</v>
      </c>
      <c r="N67" s="444">
        <f t="shared" si="14"/>
        <v>9660.8164560000005</v>
      </c>
      <c r="O67" s="444">
        <f t="shared" si="14"/>
        <v>9660.8164560000005</v>
      </c>
      <c r="P67" s="451">
        <f>VLOOKUP($A67,PLANILHA!$A$9:$J$397,10,FALSE)</f>
        <v>120760.20570000001</v>
      </c>
      <c r="Q67" s="441"/>
    </row>
    <row r="68" spans="1:17">
      <c r="A68" s="191"/>
      <c r="B68" s="393"/>
      <c r="C68" s="192"/>
      <c r="D68" s="445"/>
      <c r="E68" s="446"/>
      <c r="F68" s="446"/>
      <c r="G68" s="446"/>
      <c r="H68" s="446"/>
      <c r="I68" s="446"/>
      <c r="J68" s="446"/>
      <c r="K68" s="446"/>
      <c r="L68" s="446"/>
      <c r="M68" s="446"/>
      <c r="N68" s="446"/>
      <c r="O68" s="446"/>
      <c r="P68" s="451"/>
      <c r="Q68" s="441"/>
    </row>
    <row r="69" spans="1:17" ht="8.1" customHeight="1">
      <c r="A69" s="195"/>
      <c r="B69" s="394"/>
      <c r="C69" s="196"/>
      <c r="D69" s="447"/>
      <c r="E69" s="447"/>
      <c r="F69" s="447"/>
      <c r="G69" s="447"/>
      <c r="H69" s="447"/>
      <c r="I69" s="447"/>
      <c r="J69" s="447"/>
      <c r="K69" s="447"/>
      <c r="L69" s="447"/>
      <c r="M69" s="447"/>
      <c r="N69" s="447"/>
      <c r="O69" s="447"/>
      <c r="P69" s="451"/>
      <c r="Q69" s="441"/>
    </row>
    <row r="70" spans="1:17">
      <c r="A70" s="198"/>
      <c r="B70" s="395"/>
      <c r="C70" s="199"/>
      <c r="D70" s="443"/>
      <c r="E70" s="443"/>
      <c r="F70" s="443"/>
      <c r="G70" s="443"/>
      <c r="H70" s="443"/>
      <c r="I70" s="443"/>
      <c r="J70" s="443"/>
      <c r="K70" s="443"/>
      <c r="L70" s="443"/>
      <c r="M70" s="443"/>
      <c r="N70" s="443"/>
      <c r="O70" s="443"/>
      <c r="P70" s="451"/>
      <c r="Q70" s="441"/>
    </row>
    <row r="71" spans="1:17">
      <c r="A71" s="189">
        <v>16</v>
      </c>
      <c r="B71" s="392" t="str">
        <f>VLOOKUP($A71,PLANILHA!$A$9:$J$397,4,FALSE)</f>
        <v>AVENIDA JOÃO SELVÍRIO DE SOUZA</v>
      </c>
      <c r="C71" s="190">
        <f>P71/$P$85</f>
        <v>0.12852981696940929</v>
      </c>
      <c r="D71" s="444">
        <f>$P71*D$10</f>
        <v>21182.551479000002</v>
      </c>
      <c r="E71" s="444">
        <f t="shared" ref="E71:O71" si="15">$P71*E$10</f>
        <v>21182.551479000002</v>
      </c>
      <c r="F71" s="444">
        <f t="shared" si="15"/>
        <v>21182.551479000002</v>
      </c>
      <c r="G71" s="444">
        <f t="shared" si="15"/>
        <v>21182.551479000002</v>
      </c>
      <c r="H71" s="444">
        <f t="shared" si="15"/>
        <v>18828.934648000002</v>
      </c>
      <c r="I71" s="444">
        <f t="shared" si="15"/>
        <v>18828.934648000002</v>
      </c>
      <c r="J71" s="444">
        <f t="shared" si="15"/>
        <v>18828.934648000002</v>
      </c>
      <c r="K71" s="444">
        <f t="shared" si="15"/>
        <v>18828.934648000002</v>
      </c>
      <c r="L71" s="444">
        <f t="shared" si="15"/>
        <v>18828.934648000002</v>
      </c>
      <c r="M71" s="444">
        <f t="shared" si="15"/>
        <v>18828.934648000002</v>
      </c>
      <c r="N71" s="444">
        <f t="shared" si="15"/>
        <v>18828.934648000002</v>
      </c>
      <c r="O71" s="444">
        <f t="shared" si="15"/>
        <v>18828.934648000002</v>
      </c>
      <c r="P71" s="451">
        <f>VLOOKUP($A71,PLANILHA!$A$9:$J$397,10,FALSE)</f>
        <v>235361.68310000002</v>
      </c>
      <c r="Q71" s="441"/>
    </row>
    <row r="72" spans="1:17">
      <c r="A72" s="191"/>
      <c r="B72" s="393"/>
      <c r="C72" s="192"/>
      <c r="D72" s="445"/>
      <c r="E72" s="446"/>
      <c r="F72" s="446"/>
      <c r="G72" s="446"/>
      <c r="H72" s="446"/>
      <c r="I72" s="446"/>
      <c r="J72" s="446"/>
      <c r="K72" s="446"/>
      <c r="L72" s="446"/>
      <c r="M72" s="446"/>
      <c r="N72" s="446"/>
      <c r="O72" s="446"/>
      <c r="P72" s="451"/>
      <c r="Q72" s="441"/>
    </row>
    <row r="73" spans="1:17" ht="8.1" customHeight="1">
      <c r="A73" s="195"/>
      <c r="B73" s="394"/>
      <c r="C73" s="196"/>
      <c r="D73" s="447"/>
      <c r="E73" s="447"/>
      <c r="F73" s="447"/>
      <c r="G73" s="447"/>
      <c r="H73" s="447"/>
      <c r="I73" s="447"/>
      <c r="J73" s="447"/>
      <c r="K73" s="447"/>
      <c r="L73" s="447"/>
      <c r="M73" s="447"/>
      <c r="N73" s="447"/>
      <c r="O73" s="447"/>
      <c r="P73" s="451"/>
      <c r="Q73" s="441"/>
    </row>
    <row r="74" spans="1:17">
      <c r="A74" s="198"/>
      <c r="B74" s="395"/>
      <c r="C74" s="199"/>
      <c r="D74" s="443"/>
      <c r="E74" s="443"/>
      <c r="F74" s="443"/>
      <c r="G74" s="443"/>
      <c r="H74" s="443"/>
      <c r="I74" s="443"/>
      <c r="J74" s="443"/>
      <c r="K74" s="443"/>
      <c r="L74" s="443"/>
      <c r="M74" s="443"/>
      <c r="N74" s="443"/>
      <c r="O74" s="443"/>
      <c r="P74" s="451"/>
      <c r="Q74" s="441"/>
    </row>
    <row r="75" spans="1:17">
      <c r="A75" s="189">
        <v>17</v>
      </c>
      <c r="B75" s="392" t="str">
        <f>VLOOKUP($A75,PLANILHA!$A$9:$J$397,4,FALSE)</f>
        <v>AVENIDA CAPITÃO CELSO BATISTA DA SILVA</v>
      </c>
      <c r="C75" s="190">
        <f>P75/$P$85</f>
        <v>0.16289465205877249</v>
      </c>
      <c r="D75" s="444">
        <f>$P75*D$10</f>
        <v>26846.100261</v>
      </c>
      <c r="E75" s="444">
        <f t="shared" ref="E75:O75" si="16">$P75*E$10</f>
        <v>26846.100261</v>
      </c>
      <c r="F75" s="444">
        <f t="shared" si="16"/>
        <v>26846.100261</v>
      </c>
      <c r="G75" s="444">
        <f t="shared" si="16"/>
        <v>26846.100261</v>
      </c>
      <c r="H75" s="444">
        <f t="shared" si="16"/>
        <v>23863.200232000003</v>
      </c>
      <c r="I75" s="444">
        <f t="shared" si="16"/>
        <v>23863.200232000003</v>
      </c>
      <c r="J75" s="444">
        <f t="shared" si="16"/>
        <v>23863.200232000003</v>
      </c>
      <c r="K75" s="444">
        <f t="shared" si="16"/>
        <v>23863.200232000003</v>
      </c>
      <c r="L75" s="444">
        <f t="shared" si="16"/>
        <v>23863.200232000003</v>
      </c>
      <c r="M75" s="444">
        <f t="shared" si="16"/>
        <v>23863.200232000003</v>
      </c>
      <c r="N75" s="444">
        <f t="shared" si="16"/>
        <v>23863.200232000003</v>
      </c>
      <c r="O75" s="444">
        <f t="shared" si="16"/>
        <v>23863.200232000003</v>
      </c>
      <c r="P75" s="451">
        <f>VLOOKUP($A75,PLANILHA!$A$9:$J$397,10,FALSE)</f>
        <v>298290.00290000002</v>
      </c>
      <c r="Q75" s="441"/>
    </row>
    <row r="76" spans="1:17">
      <c r="A76" s="191"/>
      <c r="B76" s="393"/>
      <c r="C76" s="192"/>
      <c r="D76" s="445"/>
      <c r="E76" s="446"/>
      <c r="F76" s="446"/>
      <c r="G76" s="446"/>
      <c r="H76" s="446"/>
      <c r="I76" s="446"/>
      <c r="J76" s="446"/>
      <c r="K76" s="446"/>
      <c r="L76" s="446"/>
      <c r="M76" s="446"/>
      <c r="N76" s="446"/>
      <c r="O76" s="446"/>
      <c r="P76" s="451"/>
      <c r="Q76" s="441"/>
    </row>
    <row r="77" spans="1:17" ht="8.1" customHeight="1">
      <c r="A77" s="195"/>
      <c r="B77" s="394"/>
      <c r="C77" s="196"/>
      <c r="D77" s="447"/>
      <c r="E77" s="447"/>
      <c r="F77" s="447"/>
      <c r="G77" s="447"/>
      <c r="H77" s="447"/>
      <c r="I77" s="447"/>
      <c r="J77" s="447"/>
      <c r="K77" s="447"/>
      <c r="L77" s="447"/>
      <c r="M77" s="447"/>
      <c r="N77" s="447"/>
      <c r="O77" s="447"/>
      <c r="P77" s="451"/>
      <c r="Q77" s="441"/>
    </row>
    <row r="78" spans="1:17">
      <c r="A78" s="198"/>
      <c r="B78" s="395"/>
      <c r="C78" s="199"/>
      <c r="D78" s="443"/>
      <c r="E78" s="443"/>
      <c r="F78" s="443"/>
      <c r="G78" s="443"/>
      <c r="H78" s="443"/>
      <c r="I78" s="443"/>
      <c r="J78" s="443"/>
      <c r="K78" s="443"/>
      <c r="L78" s="443"/>
      <c r="M78" s="443"/>
      <c r="N78" s="443"/>
      <c r="O78" s="443"/>
      <c r="P78" s="451"/>
      <c r="Q78" s="441"/>
    </row>
    <row r="79" spans="1:17">
      <c r="A79" s="189">
        <v>18</v>
      </c>
      <c r="B79" s="392" t="str">
        <f>VLOOKUP($A79,PLANILHA!$A$9:$J$397,4,FALSE)</f>
        <v>AVENIDA JAMIL KAUÁS</v>
      </c>
      <c r="C79" s="190">
        <f>P79/$P$85</f>
        <v>0.13737745697543013</v>
      </c>
      <c r="D79" s="444">
        <f>$P79*D$10</f>
        <v>22640.700213000004</v>
      </c>
      <c r="E79" s="444">
        <f t="shared" ref="E79:O79" si="17">$P79*E$10</f>
        <v>22640.700213000004</v>
      </c>
      <c r="F79" s="444">
        <f t="shared" si="17"/>
        <v>22640.700213000004</v>
      </c>
      <c r="G79" s="444">
        <f t="shared" si="17"/>
        <v>22640.700213000004</v>
      </c>
      <c r="H79" s="444">
        <f t="shared" si="17"/>
        <v>20125.066856000005</v>
      </c>
      <c r="I79" s="444">
        <f t="shared" si="17"/>
        <v>20125.066856000005</v>
      </c>
      <c r="J79" s="444">
        <f t="shared" si="17"/>
        <v>20125.066856000005</v>
      </c>
      <c r="K79" s="444">
        <f t="shared" si="17"/>
        <v>20125.066856000005</v>
      </c>
      <c r="L79" s="444">
        <f t="shared" si="17"/>
        <v>20125.066856000005</v>
      </c>
      <c r="M79" s="444">
        <f t="shared" si="17"/>
        <v>20125.066856000005</v>
      </c>
      <c r="N79" s="444">
        <f t="shared" si="17"/>
        <v>20125.066856000005</v>
      </c>
      <c r="O79" s="444">
        <f t="shared" si="17"/>
        <v>20125.066856000005</v>
      </c>
      <c r="P79" s="451">
        <f>VLOOKUP($A79,PLANILHA!$A$9:$J$397,10,FALSE)</f>
        <v>251563.33570000005</v>
      </c>
      <c r="Q79" s="441"/>
    </row>
    <row r="80" spans="1:17">
      <c r="A80" s="191"/>
      <c r="B80" s="393"/>
      <c r="C80" s="192"/>
      <c r="D80" s="414"/>
      <c r="E80" s="193"/>
      <c r="F80" s="193"/>
      <c r="G80" s="193"/>
      <c r="H80" s="193"/>
      <c r="I80" s="193"/>
      <c r="J80" s="193"/>
      <c r="K80" s="193"/>
      <c r="L80" s="193"/>
      <c r="M80" s="193"/>
      <c r="N80" s="193"/>
      <c r="O80" s="193"/>
      <c r="P80" s="451"/>
      <c r="Q80" s="441"/>
    </row>
    <row r="81" spans="1:17" ht="8.1" customHeight="1">
      <c r="A81" s="195"/>
      <c r="B81" s="394"/>
      <c r="C81" s="196"/>
      <c r="D81" s="197"/>
      <c r="E81" s="197"/>
      <c r="F81" s="197"/>
      <c r="G81" s="197"/>
      <c r="H81" s="197"/>
      <c r="I81" s="197"/>
      <c r="J81" s="197"/>
      <c r="K81" s="197"/>
      <c r="L81" s="197"/>
      <c r="M81" s="197"/>
      <c r="N81" s="197"/>
      <c r="O81" s="197"/>
      <c r="P81" s="451"/>
      <c r="Q81" s="441"/>
    </row>
    <row r="82" spans="1:17">
      <c r="A82" s="198"/>
      <c r="B82" s="395"/>
      <c r="C82" s="199"/>
      <c r="D82" s="188"/>
      <c r="E82" s="188"/>
      <c r="F82" s="188"/>
      <c r="G82" s="188"/>
      <c r="H82" s="188"/>
      <c r="I82" s="188"/>
      <c r="J82" s="188"/>
      <c r="K82" s="188"/>
      <c r="L82" s="188"/>
      <c r="M82" s="188"/>
      <c r="N82" s="188"/>
      <c r="O82" s="188"/>
      <c r="P82" s="451"/>
      <c r="Q82" s="441"/>
    </row>
    <row r="83" spans="1:17">
      <c r="A83" s="200"/>
      <c r="B83" s="396"/>
      <c r="C83" s="201"/>
      <c r="D83" s="188"/>
      <c r="E83" s="188"/>
      <c r="F83" s="188"/>
      <c r="G83" s="188"/>
      <c r="H83" s="188"/>
      <c r="I83" s="188"/>
      <c r="J83" s="188"/>
      <c r="K83" s="188"/>
      <c r="L83" s="188"/>
      <c r="M83" s="188"/>
      <c r="N83" s="188"/>
      <c r="O83" s="188"/>
      <c r="P83" s="451"/>
      <c r="Q83" s="194"/>
    </row>
    <row r="84" spans="1:17" ht="8.1" customHeight="1">
      <c r="A84" s="202"/>
      <c r="B84" s="397"/>
      <c r="C84" s="203"/>
      <c r="D84" s="204"/>
      <c r="E84" s="204"/>
      <c r="F84" s="205"/>
      <c r="G84" s="204"/>
      <c r="H84" s="204"/>
      <c r="I84" s="205"/>
      <c r="J84" s="204"/>
      <c r="K84" s="204"/>
      <c r="L84" s="205"/>
      <c r="M84" s="204"/>
      <c r="N84" s="204"/>
      <c r="O84" s="205"/>
      <c r="P84" s="451"/>
    </row>
    <row r="85" spans="1:17">
      <c r="A85" s="206" t="s">
        <v>484</v>
      </c>
      <c r="B85" s="415"/>
      <c r="C85" s="207">
        <f t="shared" ref="C85:P85" si="18">SUM(C11:C82)</f>
        <v>1.0000000000000002</v>
      </c>
      <c r="D85" s="208">
        <f t="shared" si="18"/>
        <v>164806.51710599998</v>
      </c>
      <c r="E85" s="208">
        <f t="shared" si="18"/>
        <v>164806.51710599998</v>
      </c>
      <c r="F85" s="208">
        <f t="shared" si="18"/>
        <v>164806.51710599998</v>
      </c>
      <c r="G85" s="208">
        <f t="shared" si="18"/>
        <v>164806.51710599998</v>
      </c>
      <c r="H85" s="208">
        <f t="shared" si="18"/>
        <v>146494.68187199999</v>
      </c>
      <c r="I85" s="208">
        <f t="shared" si="18"/>
        <v>146494.68187199999</v>
      </c>
      <c r="J85" s="208">
        <f t="shared" si="18"/>
        <v>146494.68187199999</v>
      </c>
      <c r="K85" s="208">
        <f t="shared" si="18"/>
        <v>146494.68187199999</v>
      </c>
      <c r="L85" s="208">
        <f t="shared" si="18"/>
        <v>146494.68187199999</v>
      </c>
      <c r="M85" s="208">
        <f t="shared" si="18"/>
        <v>146494.68187199999</v>
      </c>
      <c r="N85" s="208">
        <f t="shared" si="18"/>
        <v>146494.68187199999</v>
      </c>
      <c r="O85" s="208">
        <f t="shared" si="18"/>
        <v>146494.68187199999</v>
      </c>
      <c r="P85" s="450">
        <f t="shared" si="18"/>
        <v>1831183.5233999998</v>
      </c>
      <c r="Q85" s="209"/>
    </row>
    <row r="86" spans="1:17" ht="18.75" customHeight="1">
      <c r="A86" s="467" t="s">
        <v>12</v>
      </c>
      <c r="B86" s="468"/>
      <c r="C86" s="468"/>
      <c r="D86" s="208">
        <f>D85</f>
        <v>164806.51710599998</v>
      </c>
      <c r="E86" s="208">
        <f>E85+D86</f>
        <v>329613.03421199997</v>
      </c>
      <c r="F86" s="208">
        <f t="shared" ref="F86:O86" si="19">F85+E86</f>
        <v>494419.55131799995</v>
      </c>
      <c r="G86" s="208">
        <f t="shared" si="19"/>
        <v>659226.06842399994</v>
      </c>
      <c r="H86" s="208">
        <f t="shared" si="19"/>
        <v>805720.75029599993</v>
      </c>
      <c r="I86" s="208">
        <f t="shared" si="19"/>
        <v>952215.43216799991</v>
      </c>
      <c r="J86" s="208">
        <f t="shared" si="19"/>
        <v>1098710.1140399999</v>
      </c>
      <c r="K86" s="208">
        <f t="shared" si="19"/>
        <v>1245204.7959119999</v>
      </c>
      <c r="L86" s="208">
        <f t="shared" si="19"/>
        <v>1391699.4777839999</v>
      </c>
      <c r="M86" s="208">
        <f t="shared" si="19"/>
        <v>1538194.1596559999</v>
      </c>
      <c r="N86" s="208">
        <f t="shared" si="19"/>
        <v>1684688.8415279998</v>
      </c>
      <c r="O86" s="208">
        <f t="shared" si="19"/>
        <v>1831183.5233999998</v>
      </c>
      <c r="P86" s="413"/>
      <c r="Q86" s="437"/>
    </row>
    <row r="87" spans="1:17" ht="17.25" customHeight="1">
      <c r="A87" s="467" t="s">
        <v>13</v>
      </c>
      <c r="B87" s="468"/>
      <c r="C87" s="468"/>
      <c r="D87" s="210">
        <f>D85/$P$85</f>
        <v>0.09</v>
      </c>
      <c r="E87" s="210">
        <f t="shared" ref="E87:O87" si="20">E85/$P$85</f>
        <v>0.09</v>
      </c>
      <c r="F87" s="210">
        <f t="shared" si="20"/>
        <v>0.09</v>
      </c>
      <c r="G87" s="210">
        <f t="shared" si="20"/>
        <v>0.09</v>
      </c>
      <c r="H87" s="210">
        <f t="shared" si="20"/>
        <v>0.08</v>
      </c>
      <c r="I87" s="210">
        <f t="shared" si="20"/>
        <v>0.08</v>
      </c>
      <c r="J87" s="210">
        <f t="shared" si="20"/>
        <v>0.08</v>
      </c>
      <c r="K87" s="210">
        <f t="shared" si="20"/>
        <v>0.08</v>
      </c>
      <c r="L87" s="210">
        <f t="shared" si="20"/>
        <v>0.08</v>
      </c>
      <c r="M87" s="210">
        <f t="shared" si="20"/>
        <v>0.08</v>
      </c>
      <c r="N87" s="210">
        <f t="shared" si="20"/>
        <v>0.08</v>
      </c>
      <c r="O87" s="210">
        <f t="shared" si="20"/>
        <v>0.08</v>
      </c>
      <c r="P87" s="211"/>
    </row>
    <row r="88" spans="1:17" ht="16.5" customHeight="1">
      <c r="A88" s="465" t="s">
        <v>14</v>
      </c>
      <c r="B88" s="466"/>
      <c r="C88" s="466"/>
      <c r="D88" s="188">
        <f>D87</f>
        <v>0.09</v>
      </c>
      <c r="E88" s="188">
        <f>D88+E87</f>
        <v>0.18</v>
      </c>
      <c r="F88" s="188">
        <f t="shared" ref="F88:O88" si="21">E88+F87</f>
        <v>0.27</v>
      </c>
      <c r="G88" s="188">
        <f t="shared" si="21"/>
        <v>0.36</v>
      </c>
      <c r="H88" s="188">
        <f t="shared" si="21"/>
        <v>0.44</v>
      </c>
      <c r="I88" s="188">
        <f t="shared" si="21"/>
        <v>0.52</v>
      </c>
      <c r="J88" s="188">
        <f t="shared" si="21"/>
        <v>0.6</v>
      </c>
      <c r="K88" s="188">
        <f t="shared" si="21"/>
        <v>0.67999999999999994</v>
      </c>
      <c r="L88" s="188">
        <f t="shared" si="21"/>
        <v>0.7599999999999999</v>
      </c>
      <c r="M88" s="188">
        <f t="shared" si="21"/>
        <v>0.83999999999999986</v>
      </c>
      <c r="N88" s="188">
        <f t="shared" si="21"/>
        <v>0.91999999999999982</v>
      </c>
      <c r="O88" s="188">
        <f t="shared" si="21"/>
        <v>0.99999999999999978</v>
      </c>
      <c r="P88" s="212"/>
    </row>
  </sheetData>
  <mergeCells count="5">
    <mergeCell ref="A88:C88"/>
    <mergeCell ref="A86:C86"/>
    <mergeCell ref="A87:C87"/>
    <mergeCell ref="A2:C2"/>
    <mergeCell ref="A4:C4"/>
  </mergeCells>
  <printOptions horizontalCentered="1" gridLines="1"/>
  <pageMargins left="0.78740157480314965" right="1.5748031496062993" top="1.1811023622047245" bottom="0.78740157480314965" header="0.31496062992125984" footer="0.31496062992125984"/>
  <pageSetup paperSize="9" scale="73" orientation="landscape" r:id="rId1"/>
  <headerFooter>
    <oddFooter>&amp;RPágina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2:H48"/>
  <sheetViews>
    <sheetView workbookViewId="0">
      <selection activeCell="A2" sqref="A2:F2"/>
    </sheetView>
  </sheetViews>
  <sheetFormatPr defaultColWidth="9.140625" defaultRowHeight="15"/>
  <cols>
    <col min="1" max="1" width="7.42578125" style="181" customWidth="1"/>
    <col min="2" max="2" width="53.85546875" style="398" customWidth="1"/>
    <col min="3" max="3" width="7.140625" style="181" customWidth="1"/>
    <col min="4" max="4" width="7.28515625" style="181" customWidth="1"/>
    <col min="5" max="6" width="7.140625" style="181" customWidth="1"/>
    <col min="7" max="16384" width="9.140625" style="181"/>
  </cols>
  <sheetData>
    <row r="2" spans="1:8" ht="23.25">
      <c r="A2" s="473" t="s">
        <v>488</v>
      </c>
      <c r="B2" s="474"/>
      <c r="C2" s="474"/>
      <c r="D2" s="474"/>
      <c r="E2" s="474"/>
      <c r="F2" s="475"/>
      <c r="G2" s="406"/>
    </row>
    <row r="3" spans="1:8" ht="8.1" customHeight="1">
      <c r="A3" s="406"/>
      <c r="B3" s="390"/>
      <c r="C3" s="180"/>
      <c r="D3" s="180"/>
      <c r="E3" s="180"/>
      <c r="F3" s="407"/>
      <c r="G3" s="406"/>
    </row>
    <row r="4" spans="1:8" ht="37.5" customHeight="1">
      <c r="A4" s="471" t="str">
        <f>COMPOSIÇÃO!A3</f>
        <v>OBRA: MODERNIZAÇÃO E IMPLANTAÇÃO DO SISTEMA DE ILUMINAÇÃO PÚBLICA COM LUMINÁRIAS LED</v>
      </c>
      <c r="B4" s="472"/>
      <c r="C4" s="472"/>
      <c r="D4" s="180"/>
      <c r="E4" s="180"/>
      <c r="F4" s="407"/>
      <c r="G4" s="406"/>
    </row>
    <row r="5" spans="1:8" ht="8.1" customHeight="1">
      <c r="A5" s="435"/>
      <c r="B5" s="436"/>
      <c r="C5" s="436"/>
      <c r="D5" s="180"/>
      <c r="E5" s="180"/>
      <c r="F5" s="407"/>
      <c r="G5" s="406"/>
    </row>
    <row r="6" spans="1:8" ht="15" customHeight="1">
      <c r="A6" s="408" t="str">
        <f>COMPOSIÇÃO!A4</f>
        <v>LOCAL: DIVERSAS LOGRADOUROS E PRAÇA DA RODOVIÁRIA</v>
      </c>
      <c r="B6" s="399"/>
      <c r="C6" s="400"/>
      <c r="D6" s="182"/>
      <c r="E6" s="182"/>
      <c r="F6" s="409"/>
      <c r="G6" s="406"/>
    </row>
    <row r="7" spans="1:8" ht="8.1" customHeight="1">
      <c r="A7" s="408"/>
      <c r="B7" s="399"/>
      <c r="C7" s="400"/>
      <c r="D7" s="182"/>
      <c r="E7" s="182"/>
      <c r="F7" s="409"/>
      <c r="G7" s="406"/>
    </row>
    <row r="8" spans="1:8" ht="15" customHeight="1">
      <c r="A8" s="410" t="str">
        <f>COMPOSIÇÃO!A5</f>
        <v>CIDADE : MUNICÍPIO SEDE E DISTRITO DE SELVÍRIA - MS</v>
      </c>
      <c r="B8" s="399"/>
      <c r="C8" s="400"/>
      <c r="D8" s="182"/>
      <c r="E8" s="182"/>
      <c r="F8" s="409"/>
      <c r="G8" s="406"/>
    </row>
    <row r="9" spans="1:8" ht="8.1" customHeight="1">
      <c r="A9" s="411"/>
      <c r="B9" s="183"/>
      <c r="C9" s="183"/>
      <c r="D9" s="183"/>
      <c r="E9" s="183"/>
      <c r="F9" s="412"/>
      <c r="G9" s="406"/>
    </row>
    <row r="10" spans="1:8">
      <c r="A10" s="401" t="s">
        <v>3</v>
      </c>
      <c r="B10" s="402" t="s">
        <v>52</v>
      </c>
      <c r="C10" s="403" t="s">
        <v>34</v>
      </c>
      <c r="D10" s="403" t="s">
        <v>10</v>
      </c>
      <c r="E10" s="403" t="s">
        <v>11</v>
      </c>
      <c r="F10" s="403" t="s">
        <v>42</v>
      </c>
      <c r="G10" s="406"/>
    </row>
    <row r="11" spans="1:8" ht="8.1" customHeight="1">
      <c r="A11" s="184"/>
      <c r="B11" s="391"/>
      <c r="C11" s="185"/>
      <c r="D11" s="185"/>
      <c r="E11" s="185"/>
      <c r="F11" s="187"/>
      <c r="G11" s="406"/>
    </row>
    <row r="12" spans="1:8">
      <c r="A12" s="184"/>
      <c r="B12" s="391"/>
      <c r="C12" s="185"/>
      <c r="D12" s="439">
        <v>0.33</v>
      </c>
      <c r="E12" s="439">
        <v>0.33</v>
      </c>
      <c r="F12" s="440">
        <v>0.34</v>
      </c>
      <c r="G12" s="406"/>
    </row>
    <row r="13" spans="1:8">
      <c r="A13" s="189">
        <v>1</v>
      </c>
      <c r="B13" s="392" t="str">
        <f>VLOOKUP($A13,PLANILHA!$A$9:$J$397,4,FALSE)</f>
        <v>SERVIÇOS PRELIMINARES</v>
      </c>
      <c r="C13" s="438">
        <v>1</v>
      </c>
      <c r="D13" s="197"/>
      <c r="E13" s="430"/>
      <c r="F13" s="432"/>
      <c r="G13" s="406"/>
      <c r="H13" s="194"/>
    </row>
    <row r="14" spans="1:8" ht="8.1" customHeight="1">
      <c r="A14" s="198"/>
      <c r="B14" s="395"/>
      <c r="C14" s="199"/>
      <c r="D14" s="188"/>
      <c r="E14" s="188"/>
      <c r="F14" s="431"/>
      <c r="G14" s="406"/>
    </row>
    <row r="15" spans="1:8">
      <c r="A15" s="189">
        <v>2</v>
      </c>
      <c r="B15" s="392" t="str">
        <f>VLOOKUP($A15,PLANILHA!$A$9:$J$397,4,FALSE)</f>
        <v>RUA VEREADOR ISAC LALUCE</v>
      </c>
      <c r="C15" s="438">
        <v>1</v>
      </c>
      <c r="D15" s="197"/>
      <c r="E15" s="430"/>
      <c r="F15" s="432"/>
      <c r="G15" s="406"/>
    </row>
    <row r="16" spans="1:8" ht="8.1" customHeight="1">
      <c r="A16" s="198"/>
      <c r="B16" s="395"/>
      <c r="C16" s="438"/>
      <c r="D16" s="188"/>
      <c r="E16" s="188"/>
      <c r="F16" s="431"/>
      <c r="G16" s="406"/>
    </row>
    <row r="17" spans="1:7">
      <c r="A17" s="189">
        <v>3</v>
      </c>
      <c r="B17" s="392" t="str">
        <f>VLOOKUP($A17,PLANILHA!$A$9:$J$397,4,FALSE)</f>
        <v xml:space="preserve">RUA VEREADOR ADELMO ZAMBOM </v>
      </c>
      <c r="C17" s="438">
        <v>1</v>
      </c>
      <c r="D17" s="197"/>
      <c r="E17" s="430"/>
      <c r="F17" s="432"/>
      <c r="G17" s="406"/>
    </row>
    <row r="18" spans="1:7" ht="8.1" customHeight="1">
      <c r="A18" s="198"/>
      <c r="B18" s="395"/>
      <c r="C18" s="438"/>
      <c r="D18" s="188"/>
      <c r="E18" s="188"/>
      <c r="F18" s="431"/>
      <c r="G18" s="406"/>
    </row>
    <row r="19" spans="1:7">
      <c r="A19" s="189">
        <v>4</v>
      </c>
      <c r="B19" s="392" t="str">
        <f>VLOOKUP($A19,PLANILHA!$A$9:$J$397,4,FALSE)</f>
        <v>RUA RUI BARBOSA</v>
      </c>
      <c r="C19" s="438">
        <v>1</v>
      </c>
      <c r="D19" s="197"/>
      <c r="E19" s="430"/>
      <c r="F19" s="432"/>
      <c r="G19" s="406"/>
    </row>
    <row r="20" spans="1:7" ht="8.1" customHeight="1">
      <c r="A20" s="198"/>
      <c r="B20" s="395"/>
      <c r="C20" s="438"/>
      <c r="D20" s="188"/>
      <c r="E20" s="188"/>
      <c r="F20" s="431"/>
      <c r="G20" s="406"/>
    </row>
    <row r="21" spans="1:7">
      <c r="A21" s="189">
        <v>5</v>
      </c>
      <c r="B21" s="392" t="str">
        <f>VLOOKUP($A21,PLANILHA!$A$9:$J$397,4,FALSE)</f>
        <v>AVENIDA ROTARY CLUB</v>
      </c>
      <c r="C21" s="438">
        <v>1</v>
      </c>
      <c r="D21" s="197"/>
      <c r="E21" s="430"/>
      <c r="F21" s="432"/>
      <c r="G21" s="406"/>
    </row>
    <row r="22" spans="1:7" ht="8.1" customHeight="1">
      <c r="A22" s="198"/>
      <c r="B22" s="395"/>
      <c r="C22" s="438"/>
      <c r="D22" s="188"/>
      <c r="E22" s="188"/>
      <c r="F22" s="431"/>
      <c r="G22" s="406"/>
    </row>
    <row r="23" spans="1:7">
      <c r="A23" s="189">
        <v>6</v>
      </c>
      <c r="B23" s="392" t="str">
        <f>VLOOKUP($A23,PLANILHA!$A$9:$J$397,4,FALSE)</f>
        <v>RUA 12 DE MAIO</v>
      </c>
      <c r="C23" s="438">
        <v>1</v>
      </c>
      <c r="D23" s="197"/>
      <c r="E23" s="430"/>
      <c r="F23" s="432"/>
      <c r="G23" s="406"/>
    </row>
    <row r="24" spans="1:7" ht="8.1" customHeight="1">
      <c r="A24" s="198"/>
      <c r="B24" s="395"/>
      <c r="C24" s="438"/>
      <c r="D24" s="188"/>
      <c r="E24" s="188"/>
      <c r="F24" s="431"/>
      <c r="G24" s="406"/>
    </row>
    <row r="25" spans="1:7">
      <c r="A25" s="189">
        <v>7</v>
      </c>
      <c r="B25" s="392" t="str">
        <f>VLOOKUP($A25,PLANILHA!$A$9:$J$397,4,FALSE)</f>
        <v>AV. JOÃO SILVÍRIO DE SOUZA</v>
      </c>
      <c r="C25" s="438">
        <v>1</v>
      </c>
      <c r="D25" s="197"/>
      <c r="E25" s="430"/>
      <c r="F25" s="432"/>
      <c r="G25" s="406"/>
    </row>
    <row r="26" spans="1:7" ht="8.1" customHeight="1">
      <c r="A26" s="198"/>
      <c r="B26" s="395"/>
      <c r="C26" s="438"/>
      <c r="D26" s="188"/>
      <c r="E26" s="188"/>
      <c r="F26" s="431"/>
      <c r="G26" s="406"/>
    </row>
    <row r="27" spans="1:7">
      <c r="A27" s="189">
        <v>8</v>
      </c>
      <c r="B27" s="392" t="str">
        <f>VLOOKUP($A27,PLANILHA!$A$9:$J$397,4,FALSE)</f>
        <v>RUA 24 DE JUNHO</v>
      </c>
      <c r="C27" s="438">
        <v>1</v>
      </c>
      <c r="E27" s="197"/>
      <c r="F27" s="432"/>
      <c r="G27" s="406"/>
    </row>
    <row r="28" spans="1:7" ht="8.1" customHeight="1">
      <c r="A28" s="198"/>
      <c r="B28" s="395"/>
      <c r="C28" s="438"/>
      <c r="D28" s="188"/>
      <c r="E28" s="188"/>
      <c r="F28" s="431"/>
      <c r="G28" s="406"/>
    </row>
    <row r="29" spans="1:7">
      <c r="A29" s="189">
        <v>9</v>
      </c>
      <c r="B29" s="392" t="str">
        <f>VLOOKUP($A29,PLANILHA!$A$9:$J$397,4,FALSE)</f>
        <v>RUA VEREADOR JOSÉ ALEXANDRE TRINDADE</v>
      </c>
      <c r="C29" s="438">
        <v>1</v>
      </c>
      <c r="E29" s="197"/>
      <c r="F29" s="432"/>
      <c r="G29" s="406"/>
    </row>
    <row r="30" spans="1:7" ht="8.1" customHeight="1">
      <c r="A30" s="198"/>
      <c r="B30" s="395"/>
      <c r="C30" s="438"/>
      <c r="D30" s="188"/>
      <c r="E30" s="188"/>
      <c r="F30" s="431"/>
      <c r="G30" s="406"/>
    </row>
    <row r="31" spans="1:7">
      <c r="A31" s="189">
        <v>10</v>
      </c>
      <c r="B31" s="392" t="str">
        <f>VLOOKUP($A31,PLANILHA!$A$9:$J$397,4,FALSE)</f>
        <v xml:space="preserve"> AVENIDA PROFESSORA MARILUCIA ROSA TORRES LALUCCI</v>
      </c>
      <c r="C31" s="438">
        <v>1</v>
      </c>
      <c r="E31" s="197"/>
      <c r="F31" s="432"/>
      <c r="G31" s="406"/>
    </row>
    <row r="32" spans="1:7" ht="8.1" customHeight="1">
      <c r="A32" s="198"/>
      <c r="B32" s="395"/>
      <c r="C32" s="438"/>
      <c r="D32" s="188"/>
      <c r="E32" s="188"/>
      <c r="F32" s="431"/>
      <c r="G32" s="406"/>
    </row>
    <row r="33" spans="1:7">
      <c r="A33" s="189">
        <v>11</v>
      </c>
      <c r="B33" s="392" t="str">
        <f>VLOOKUP($A33,PLANILHA!$A$9:$J$397,4,FALSE)</f>
        <v>PRAÇA DA RODOVIÁRIA (SUBSTITUIÇÃO)</v>
      </c>
      <c r="C33" s="438">
        <v>1</v>
      </c>
      <c r="E33" s="197"/>
      <c r="F33" s="432"/>
      <c r="G33" s="406"/>
    </row>
    <row r="34" spans="1:7" ht="8.1" customHeight="1">
      <c r="A34" s="198"/>
      <c r="B34" s="395"/>
      <c r="C34" s="438"/>
      <c r="D34" s="188"/>
      <c r="E34" s="188"/>
      <c r="F34" s="431"/>
      <c r="G34" s="406"/>
    </row>
    <row r="35" spans="1:7">
      <c r="A35" s="189">
        <v>12</v>
      </c>
      <c r="B35" s="392" t="str">
        <f>VLOOKUP($A35,PLANILHA!$A$9:$J$397,4,FALSE)</f>
        <v>AVENIDA JAMIL KAUÁS (SUBSTITUIÇÃO)</v>
      </c>
      <c r="C35" s="438">
        <v>1</v>
      </c>
      <c r="E35" s="197"/>
      <c r="F35" s="432"/>
      <c r="G35" s="406"/>
    </row>
    <row r="36" spans="1:7" ht="8.1" customHeight="1">
      <c r="A36" s="198"/>
      <c r="B36" s="395"/>
      <c r="C36" s="438"/>
      <c r="D36" s="188"/>
      <c r="E36" s="188"/>
      <c r="F36" s="431"/>
      <c r="G36" s="406"/>
    </row>
    <row r="37" spans="1:7" ht="30">
      <c r="A37" s="189">
        <v>13</v>
      </c>
      <c r="B37" s="392" t="str">
        <f>VLOOKUP($A37,PLANILHA!$A$9:$J$397,4,FALSE)</f>
        <v>AVENIDA GOIÁS-(AV. PROF. MARILUCIA ROSA TORRES LALUCCI) (SUBSTITUIÇÃO)</v>
      </c>
      <c r="C37" s="438">
        <v>1</v>
      </c>
      <c r="E37" s="197"/>
      <c r="F37" s="432"/>
      <c r="G37" s="406"/>
    </row>
    <row r="38" spans="1:7" ht="8.1" customHeight="1">
      <c r="A38" s="198"/>
      <c r="B38" s="395"/>
      <c r="C38" s="438"/>
      <c r="D38" s="188"/>
      <c r="E38" s="188"/>
      <c r="F38" s="431"/>
      <c r="G38" s="406"/>
    </row>
    <row r="39" spans="1:7">
      <c r="A39" s="189">
        <v>14</v>
      </c>
      <c r="B39" s="392" t="str">
        <f>VLOOKUP($A39,PLANILHA!$A$9:$J$397,4,FALSE)</f>
        <v>AVENIDA JOÃO SELVIRIO DE SOUZA (SUBSTITUIÇÃO)</v>
      </c>
      <c r="C39" s="438">
        <v>1</v>
      </c>
      <c r="D39" s="432"/>
      <c r="E39" s="430"/>
      <c r="F39" s="197"/>
      <c r="G39" s="406"/>
    </row>
    <row r="40" spans="1:7" ht="8.1" customHeight="1">
      <c r="A40" s="198"/>
      <c r="B40" s="395"/>
      <c r="C40" s="438"/>
      <c r="D40" s="431"/>
      <c r="E40" s="188"/>
      <c r="F40" s="188"/>
      <c r="G40" s="406"/>
    </row>
    <row r="41" spans="1:7">
      <c r="A41" s="189">
        <v>15</v>
      </c>
      <c r="B41" s="392" t="str">
        <f>VLOOKUP($A41,PLANILHA!$A$9:$J$397,4,FALSE)</f>
        <v>AVENIDA NOSSA SENHORA DO GUADALUPE</v>
      </c>
      <c r="C41" s="438">
        <v>1</v>
      </c>
      <c r="D41" s="432"/>
      <c r="E41" s="430"/>
      <c r="F41" s="197"/>
      <c r="G41" s="406"/>
    </row>
    <row r="42" spans="1:7" ht="8.1" customHeight="1">
      <c r="A42" s="198"/>
      <c r="B42" s="395"/>
      <c r="C42" s="438"/>
      <c r="D42" s="431"/>
      <c r="E42" s="188"/>
      <c r="F42" s="188"/>
      <c r="G42" s="406"/>
    </row>
    <row r="43" spans="1:7">
      <c r="A43" s="189">
        <v>16</v>
      </c>
      <c r="B43" s="392" t="str">
        <f>VLOOKUP($A43,PLANILHA!$A$9:$J$397,4,FALSE)</f>
        <v>AVENIDA JOÃO SELVÍRIO DE SOUZA</v>
      </c>
      <c r="C43" s="438">
        <v>1</v>
      </c>
      <c r="D43" s="432"/>
      <c r="E43" s="430"/>
      <c r="F43" s="197"/>
      <c r="G43" s="406"/>
    </row>
    <row r="44" spans="1:7" ht="8.1" customHeight="1">
      <c r="A44" s="198"/>
      <c r="B44" s="395"/>
      <c r="C44" s="438"/>
      <c r="D44" s="431"/>
      <c r="E44" s="188"/>
      <c r="F44" s="188"/>
      <c r="G44" s="406"/>
    </row>
    <row r="45" spans="1:7">
      <c r="A45" s="189">
        <v>17</v>
      </c>
      <c r="B45" s="392" t="str">
        <f>VLOOKUP($A45,PLANILHA!$A$9:$J$397,4,FALSE)</f>
        <v>AVENIDA CAPITÃO CELSO BATISTA DA SILVA</v>
      </c>
      <c r="C45" s="438">
        <v>1</v>
      </c>
      <c r="D45" s="432"/>
      <c r="E45" s="430"/>
      <c r="F45" s="197"/>
      <c r="G45" s="406"/>
    </row>
    <row r="46" spans="1:7" ht="8.1" customHeight="1">
      <c r="A46" s="198"/>
      <c r="B46" s="395"/>
      <c r="C46" s="438"/>
      <c r="D46" s="431"/>
      <c r="E46" s="188"/>
      <c r="F46" s="188"/>
      <c r="G46" s="406"/>
    </row>
    <row r="47" spans="1:7">
      <c r="A47" s="189">
        <v>18</v>
      </c>
      <c r="B47" s="392" t="str">
        <f>VLOOKUP($A47,PLANILHA!$A$9:$J$397,4,FALSE)</f>
        <v>AVENIDA JAMIL KAUÁS</v>
      </c>
      <c r="C47" s="438">
        <v>1</v>
      </c>
      <c r="D47" s="432"/>
      <c r="E47" s="430"/>
      <c r="F47" s="197"/>
      <c r="G47" s="406"/>
    </row>
    <row r="48" spans="1:7" ht="8.1" customHeight="1">
      <c r="A48" s="198"/>
      <c r="B48" s="395"/>
      <c r="C48" s="199"/>
      <c r="D48" s="188"/>
      <c r="E48" s="188"/>
      <c r="F48" s="431"/>
      <c r="G48" s="406"/>
    </row>
  </sheetData>
  <mergeCells count="2">
    <mergeCell ref="A4:C4"/>
    <mergeCell ref="A2:F2"/>
  </mergeCells>
  <printOptions horizontalCentered="1"/>
  <pageMargins left="1.1811023622047245" right="0.78740157480314965" top="1.7716535433070868" bottom="0.78740157480314965" header="0.31496062992125984" footer="0.31496062992125984"/>
  <pageSetup paperSize="9" scale="90" orientation="portrait" r:id="rId1"/>
  <headerFooter>
    <oddFooter>&amp;RPágina 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297"/>
  <sheetViews>
    <sheetView topLeftCell="A242" zoomScale="80" zoomScaleNormal="80" workbookViewId="0">
      <selection activeCell="D36" sqref="D36"/>
    </sheetView>
  </sheetViews>
  <sheetFormatPr defaultColWidth="9.140625" defaultRowHeight="12.75" outlineLevelRow="1"/>
  <cols>
    <col min="1" max="1" width="5.28515625" style="35" customWidth="1"/>
    <col min="2" max="2" width="13" style="1" customWidth="1"/>
    <col min="3" max="3" width="12.42578125" style="63" customWidth="1"/>
    <col min="4" max="4" width="67.7109375" style="64" customWidth="1"/>
    <col min="5" max="5" width="8.7109375" style="331" customWidth="1"/>
    <col min="6" max="6" width="8.85546875" style="348" customWidth="1"/>
    <col min="7" max="7" width="9.42578125" style="50" customWidth="1"/>
    <col min="8" max="8" width="9.85546875" style="50" customWidth="1"/>
    <col min="9" max="9" width="10.42578125" style="50" customWidth="1"/>
    <col min="10" max="10" width="9.5703125" style="50" customWidth="1"/>
    <col min="11" max="16384" width="9.140625" style="1"/>
  </cols>
  <sheetData>
    <row r="1" spans="1:10" ht="21">
      <c r="A1" s="476" t="s">
        <v>51</v>
      </c>
      <c r="B1" s="477"/>
      <c r="C1" s="477"/>
      <c r="D1" s="477"/>
      <c r="E1" s="477"/>
      <c r="F1" s="477"/>
      <c r="G1" s="477"/>
      <c r="H1" s="477"/>
      <c r="I1" s="477"/>
      <c r="J1" s="478"/>
    </row>
    <row r="2" spans="1:10">
      <c r="A2" s="69"/>
      <c r="B2" s="2"/>
      <c r="C2" s="383"/>
      <c r="D2" s="384"/>
      <c r="E2" s="385"/>
      <c r="F2" s="386"/>
      <c r="G2" s="7"/>
      <c r="H2" s="7"/>
      <c r="I2" s="7"/>
      <c r="J2" s="319"/>
    </row>
    <row r="3" spans="1:10" ht="15">
      <c r="A3" s="381" t="s">
        <v>201</v>
      </c>
      <c r="B3" s="2"/>
      <c r="C3" s="3"/>
      <c r="D3" s="353"/>
      <c r="E3" s="349"/>
      <c r="F3" s="332"/>
      <c r="G3" s="4"/>
      <c r="H3" s="4"/>
      <c r="I3" s="311"/>
      <c r="J3" s="317"/>
    </row>
    <row r="4" spans="1:10" ht="15">
      <c r="A4" s="381" t="s">
        <v>566</v>
      </c>
      <c r="B4" s="5"/>
      <c r="C4" s="5"/>
      <c r="D4" s="354"/>
      <c r="E4" s="350"/>
      <c r="F4" s="333"/>
      <c r="G4" s="6"/>
      <c r="H4" s="6"/>
      <c r="I4" s="312"/>
      <c r="J4" s="318"/>
    </row>
    <row r="5" spans="1:10" ht="15">
      <c r="A5" s="382" t="s">
        <v>476</v>
      </c>
      <c r="B5" s="2"/>
      <c r="C5" s="5"/>
      <c r="D5" s="354"/>
      <c r="E5" s="350"/>
      <c r="F5" s="333"/>
      <c r="G5" s="6"/>
      <c r="H5" s="6"/>
      <c r="I5" s="312"/>
      <c r="J5" s="318"/>
    </row>
    <row r="6" spans="1:10" ht="6.6" customHeight="1">
      <c r="A6" s="68"/>
      <c r="B6" s="2"/>
      <c r="C6" s="5"/>
      <c r="D6" s="354"/>
      <c r="E6" s="351"/>
      <c r="F6" s="334"/>
      <c r="G6" s="7"/>
      <c r="H6" s="7"/>
      <c r="I6" s="7"/>
      <c r="J6" s="319"/>
    </row>
    <row r="7" spans="1:10" ht="13.5" thickBot="1">
      <c r="A7" s="70"/>
      <c r="B7" s="8"/>
      <c r="C7" s="9"/>
      <c r="D7" s="10"/>
      <c r="E7" s="491" t="s">
        <v>443</v>
      </c>
      <c r="F7" s="491"/>
      <c r="G7" s="491"/>
      <c r="H7" s="491"/>
      <c r="I7" s="491"/>
      <c r="J7" s="492"/>
    </row>
    <row r="8" spans="1:10">
      <c r="A8" s="479" t="s">
        <v>3</v>
      </c>
      <c r="B8" s="479" t="s">
        <v>43</v>
      </c>
      <c r="C8" s="485" t="s">
        <v>44</v>
      </c>
      <c r="D8" s="487" t="s">
        <v>45</v>
      </c>
      <c r="E8" s="479" t="s">
        <v>46</v>
      </c>
      <c r="F8" s="489" t="s">
        <v>47</v>
      </c>
      <c r="G8" s="481" t="s">
        <v>48</v>
      </c>
      <c r="H8" s="481" t="s">
        <v>49</v>
      </c>
      <c r="I8" s="481" t="s">
        <v>50</v>
      </c>
      <c r="J8" s="483" t="s">
        <v>6</v>
      </c>
    </row>
    <row r="9" spans="1:10">
      <c r="A9" s="480"/>
      <c r="B9" s="480"/>
      <c r="C9" s="486"/>
      <c r="D9" s="488"/>
      <c r="E9" s="480"/>
      <c r="F9" s="490"/>
      <c r="G9" s="482"/>
      <c r="H9" s="482"/>
      <c r="I9" s="482"/>
      <c r="J9" s="484"/>
    </row>
    <row r="10" spans="1:10" ht="25.5">
      <c r="A10" s="11">
        <v>1</v>
      </c>
      <c r="B10" s="12" t="s">
        <v>71</v>
      </c>
      <c r="C10" s="13" t="s">
        <v>422</v>
      </c>
      <c r="D10" s="355" t="s">
        <v>31</v>
      </c>
      <c r="E10" s="12" t="s">
        <v>17</v>
      </c>
      <c r="F10" s="335" t="s">
        <v>18</v>
      </c>
      <c r="G10" s="14"/>
      <c r="H10" s="14">
        <f>SUM(H11)</f>
        <v>0</v>
      </c>
      <c r="I10" s="14">
        <f>SUM(I11)</f>
        <v>226.5</v>
      </c>
      <c r="J10" s="14">
        <f>TRUNC((I10+H10),2)</f>
        <v>226.5</v>
      </c>
    </row>
    <row r="11" spans="1:10" ht="25.5" outlineLevel="1">
      <c r="A11" s="11"/>
      <c r="B11" s="12" t="s">
        <v>24</v>
      </c>
      <c r="C11" s="13" t="s">
        <v>444</v>
      </c>
      <c r="D11" s="355" t="s">
        <v>39</v>
      </c>
      <c r="E11" s="12" t="s">
        <v>15</v>
      </c>
      <c r="F11" s="335">
        <v>1</v>
      </c>
      <c r="G11" s="14">
        <v>226.5</v>
      </c>
      <c r="H11" s="14">
        <v>0</v>
      </c>
      <c r="I11" s="14">
        <f>TRUNC((G11*F11),2)</f>
        <v>226.5</v>
      </c>
      <c r="J11" s="14"/>
    </row>
    <row r="12" spans="1:10" outlineLevel="1">
      <c r="A12" s="71"/>
      <c r="B12" s="15"/>
      <c r="C12" s="16"/>
      <c r="D12" s="356"/>
      <c r="E12" s="15"/>
      <c r="F12" s="336"/>
      <c r="G12" s="17"/>
      <c r="H12" s="17"/>
      <c r="I12" s="17"/>
      <c r="J12" s="320"/>
    </row>
    <row r="13" spans="1:10" outlineLevel="1">
      <c r="A13" s="18">
        <v>2</v>
      </c>
      <c r="B13" s="19" t="s">
        <v>162</v>
      </c>
      <c r="C13" s="20">
        <v>91677</v>
      </c>
      <c r="D13" s="357" t="s">
        <v>163</v>
      </c>
      <c r="E13" s="21" t="s">
        <v>15</v>
      </c>
      <c r="F13" s="337"/>
      <c r="G13" s="22"/>
      <c r="H13" s="22">
        <f>SUM(H14:H18)</f>
        <v>2.0000000000000004E-2</v>
      </c>
      <c r="I13" s="22">
        <f>SUM(I14:I18)</f>
        <v>89.300000000000011</v>
      </c>
      <c r="J13" s="14">
        <f>TRUNC((I13+H13),2)</f>
        <v>89.32</v>
      </c>
    </row>
    <row r="14" spans="1:10" outlineLevel="1">
      <c r="A14" s="23"/>
      <c r="B14" s="24" t="s">
        <v>19</v>
      </c>
      <c r="C14" s="25" t="s">
        <v>164</v>
      </c>
      <c r="D14" s="358" t="s">
        <v>165</v>
      </c>
      <c r="E14" s="26" t="s">
        <v>15</v>
      </c>
      <c r="F14" s="338">
        <v>0.05</v>
      </c>
      <c r="G14" s="27">
        <v>0.4</v>
      </c>
      <c r="H14" s="28">
        <f>G14*F14</f>
        <v>2.0000000000000004E-2</v>
      </c>
      <c r="I14" s="27">
        <v>0</v>
      </c>
      <c r="J14" s="29"/>
    </row>
    <row r="15" spans="1:10" outlineLevel="1">
      <c r="A15" s="23"/>
      <c r="B15" s="24" t="s">
        <v>19</v>
      </c>
      <c r="C15" s="25" t="s">
        <v>166</v>
      </c>
      <c r="D15" s="358" t="s">
        <v>167</v>
      </c>
      <c r="E15" s="26" t="s">
        <v>15</v>
      </c>
      <c r="F15" s="338">
        <v>1</v>
      </c>
      <c r="G15" s="27">
        <v>2.37</v>
      </c>
      <c r="H15" s="27">
        <v>0</v>
      </c>
      <c r="I15" s="27">
        <f>G15*F15</f>
        <v>2.37</v>
      </c>
      <c r="J15" s="29"/>
    </row>
    <row r="16" spans="1:10" outlineLevel="1">
      <c r="A16" s="23"/>
      <c r="B16" s="24" t="s">
        <v>24</v>
      </c>
      <c r="C16" s="25" t="s">
        <v>168</v>
      </c>
      <c r="D16" s="358" t="s">
        <v>169</v>
      </c>
      <c r="E16" s="26" t="s">
        <v>15</v>
      </c>
      <c r="F16" s="338">
        <v>1</v>
      </c>
      <c r="G16" s="27">
        <v>86.54</v>
      </c>
      <c r="H16" s="27">
        <v>0</v>
      </c>
      <c r="I16" s="27">
        <f>G16*F16</f>
        <v>86.54</v>
      </c>
      <c r="J16" s="29"/>
    </row>
    <row r="17" spans="1:10" outlineLevel="1">
      <c r="A17" s="23"/>
      <c r="B17" s="24" t="s">
        <v>24</v>
      </c>
      <c r="C17" s="25" t="s">
        <v>170</v>
      </c>
      <c r="D17" s="358" t="s">
        <v>171</v>
      </c>
      <c r="E17" s="26" t="s">
        <v>15</v>
      </c>
      <c r="F17" s="338">
        <v>1</v>
      </c>
      <c r="G17" s="27">
        <v>0.34</v>
      </c>
      <c r="H17" s="28">
        <v>0</v>
      </c>
      <c r="I17" s="27">
        <f>G17*F17</f>
        <v>0.34</v>
      </c>
      <c r="J17" s="29"/>
    </row>
    <row r="18" spans="1:10" outlineLevel="1">
      <c r="A18" s="30"/>
      <c r="B18" s="24" t="s">
        <v>24</v>
      </c>
      <c r="C18" s="25" t="s">
        <v>172</v>
      </c>
      <c r="D18" s="358" t="s">
        <v>173</v>
      </c>
      <c r="E18" s="26" t="s">
        <v>15</v>
      </c>
      <c r="F18" s="338">
        <v>1</v>
      </c>
      <c r="G18" s="27">
        <v>0.05</v>
      </c>
      <c r="H18" s="28">
        <v>0</v>
      </c>
      <c r="I18" s="27">
        <f>G18*F18</f>
        <v>0.05</v>
      </c>
      <c r="J18" s="29"/>
    </row>
    <row r="19" spans="1:10" outlineLevel="1">
      <c r="A19" s="71"/>
      <c r="B19" s="15"/>
      <c r="C19" s="16"/>
      <c r="D19" s="356"/>
      <c r="E19" s="15"/>
      <c r="F19" s="336"/>
      <c r="G19" s="17"/>
      <c r="H19" s="17"/>
      <c r="I19" s="17"/>
      <c r="J19" s="320"/>
    </row>
    <row r="20" spans="1:10" ht="25.5">
      <c r="A20" s="11">
        <v>3</v>
      </c>
      <c r="B20" s="12" t="s">
        <v>16</v>
      </c>
      <c r="C20" s="13" t="s">
        <v>423</v>
      </c>
      <c r="D20" s="355" t="s">
        <v>26</v>
      </c>
      <c r="E20" s="12" t="s">
        <v>17</v>
      </c>
      <c r="F20" s="335"/>
      <c r="G20" s="14"/>
      <c r="H20" s="14">
        <f>SUM(H21:H22)</f>
        <v>0</v>
      </c>
      <c r="I20" s="14">
        <f>SUM(I21:I22)</f>
        <v>1215.04</v>
      </c>
      <c r="J20" s="14">
        <f>TRUNC((I20+H20),2)</f>
        <v>1215.04</v>
      </c>
    </row>
    <row r="21" spans="1:10" ht="38.25" outlineLevel="1">
      <c r="A21" s="23"/>
      <c r="B21" s="12" t="s">
        <v>19</v>
      </c>
      <c r="C21" s="13">
        <v>93402</v>
      </c>
      <c r="D21" s="359" t="s">
        <v>75</v>
      </c>
      <c r="E21" s="12" t="s">
        <v>20</v>
      </c>
      <c r="F21" s="335">
        <v>8</v>
      </c>
      <c r="G21" s="14">
        <v>137.38</v>
      </c>
      <c r="H21" s="14">
        <v>0</v>
      </c>
      <c r="I21" s="14">
        <f>TRUNC((G21*F21),2)</f>
        <v>1099.04</v>
      </c>
      <c r="J21" s="14"/>
    </row>
    <row r="22" spans="1:10" outlineLevel="1">
      <c r="A22" s="23"/>
      <c r="B22" s="12" t="s">
        <v>19</v>
      </c>
      <c r="C22" s="13">
        <v>88247</v>
      </c>
      <c r="D22" s="355" t="s">
        <v>22</v>
      </c>
      <c r="E22" s="12" t="s">
        <v>15</v>
      </c>
      <c r="F22" s="335">
        <v>8</v>
      </c>
      <c r="G22" s="14">
        <v>14.5</v>
      </c>
      <c r="H22" s="14">
        <v>0</v>
      </c>
      <c r="I22" s="14">
        <f>TRUNC((G22*F22),2)</f>
        <v>116</v>
      </c>
      <c r="J22" s="14"/>
    </row>
    <row r="23" spans="1:10" outlineLevel="1">
      <c r="A23" s="71"/>
      <c r="B23" s="15"/>
      <c r="C23" s="16"/>
      <c r="D23" s="356"/>
      <c r="E23" s="15"/>
      <c r="F23" s="336"/>
      <c r="G23" s="17"/>
      <c r="H23" s="17"/>
      <c r="I23" s="17"/>
      <c r="J23" s="320"/>
    </row>
    <row r="24" spans="1:10" outlineLevel="1">
      <c r="A24" s="11">
        <v>4</v>
      </c>
      <c r="B24" s="12" t="s">
        <v>58</v>
      </c>
      <c r="C24" s="12" t="s">
        <v>74</v>
      </c>
      <c r="D24" s="355" t="s">
        <v>59</v>
      </c>
      <c r="E24" s="12" t="s">
        <v>57</v>
      </c>
      <c r="F24" s="335" t="s">
        <v>18</v>
      </c>
      <c r="G24" s="14"/>
      <c r="H24" s="14">
        <f>SUM(H25:H31)</f>
        <v>282.06</v>
      </c>
      <c r="I24" s="14">
        <f>SUM(I25:I31)</f>
        <v>48.519999999999996</v>
      </c>
      <c r="J24" s="14">
        <f>TRUNC((I24+H24),2)</f>
        <v>330.58</v>
      </c>
    </row>
    <row r="25" spans="1:10" outlineLevel="1">
      <c r="A25" s="71"/>
      <c r="B25" s="12" t="s">
        <v>19</v>
      </c>
      <c r="C25" s="12" t="s">
        <v>54</v>
      </c>
      <c r="D25" s="355" t="s">
        <v>55</v>
      </c>
      <c r="E25" s="12" t="s">
        <v>15</v>
      </c>
      <c r="F25" s="335">
        <v>1</v>
      </c>
      <c r="G25" s="14">
        <v>18.52</v>
      </c>
      <c r="H25" s="14">
        <v>0</v>
      </c>
      <c r="I25" s="14">
        <f>TRUNC((G25*F25),2)</f>
        <v>18.52</v>
      </c>
      <c r="J25" s="14"/>
    </row>
    <row r="26" spans="1:10" outlineLevel="1">
      <c r="A26" s="71"/>
      <c r="B26" s="12" t="s">
        <v>19</v>
      </c>
      <c r="C26" s="12" t="s">
        <v>38</v>
      </c>
      <c r="D26" s="355" t="s">
        <v>21</v>
      </c>
      <c r="E26" s="12" t="s">
        <v>15</v>
      </c>
      <c r="F26" s="335">
        <v>2</v>
      </c>
      <c r="G26" s="14">
        <v>15</v>
      </c>
      <c r="H26" s="14">
        <v>0</v>
      </c>
      <c r="I26" s="14">
        <f>TRUNC((G26*F26),2)</f>
        <v>30</v>
      </c>
      <c r="J26" s="14"/>
    </row>
    <row r="27" spans="1:10" ht="33.75" customHeight="1" outlineLevel="1">
      <c r="A27" s="71"/>
      <c r="B27" s="12" t="s">
        <v>19</v>
      </c>
      <c r="C27" s="12" t="s">
        <v>60</v>
      </c>
      <c r="D27" s="355" t="s">
        <v>61</v>
      </c>
      <c r="E27" s="12" t="s">
        <v>53</v>
      </c>
      <c r="F27" s="335">
        <v>1.0200000000000001E-2</v>
      </c>
      <c r="G27" s="31">
        <v>245.27</v>
      </c>
      <c r="H27" s="14">
        <f>TRUNC((G27*F27),2)</f>
        <v>2.5</v>
      </c>
      <c r="I27" s="31">
        <v>0</v>
      </c>
      <c r="J27" s="31"/>
    </row>
    <row r="28" spans="1:10" ht="25.5" outlineLevel="1">
      <c r="A28" s="71"/>
      <c r="B28" s="12" t="s">
        <v>24</v>
      </c>
      <c r="C28" s="12" t="s">
        <v>62</v>
      </c>
      <c r="D28" s="355" t="s">
        <v>63</v>
      </c>
      <c r="E28" s="12" t="s">
        <v>1</v>
      </c>
      <c r="F28" s="335">
        <v>1</v>
      </c>
      <c r="G28" s="31">
        <v>3.48</v>
      </c>
      <c r="H28" s="14">
        <f>TRUNC((G28*F28),2)</f>
        <v>3.48</v>
      </c>
      <c r="I28" s="31">
        <v>0</v>
      </c>
      <c r="J28" s="31"/>
    </row>
    <row r="29" spans="1:10" ht="25.5" outlineLevel="1">
      <c r="A29" s="71"/>
      <c r="B29" s="12" t="s">
        <v>24</v>
      </c>
      <c r="C29" s="12" t="s">
        <v>64</v>
      </c>
      <c r="D29" s="355" t="s">
        <v>65</v>
      </c>
      <c r="E29" s="12" t="s">
        <v>1</v>
      </c>
      <c r="F29" s="335">
        <v>4</v>
      </c>
      <c r="G29" s="31">
        <v>3.08</v>
      </c>
      <c r="H29" s="14">
        <f>TRUNC((G29*F29),2)</f>
        <v>12.32</v>
      </c>
      <c r="I29" s="31">
        <v>0</v>
      </c>
      <c r="J29" s="31"/>
    </row>
    <row r="30" spans="1:10" ht="25.5" outlineLevel="1">
      <c r="A30" s="71"/>
      <c r="B30" s="12" t="s">
        <v>24</v>
      </c>
      <c r="C30" s="12" t="s">
        <v>66</v>
      </c>
      <c r="D30" s="355" t="s">
        <v>67</v>
      </c>
      <c r="E30" s="12" t="s">
        <v>57</v>
      </c>
      <c r="F30" s="335">
        <v>1</v>
      </c>
      <c r="G30" s="31">
        <v>262.5</v>
      </c>
      <c r="H30" s="14">
        <f>TRUNC((G30*F30),2)</f>
        <v>262.5</v>
      </c>
      <c r="I30" s="31">
        <v>0</v>
      </c>
      <c r="J30" s="31"/>
    </row>
    <row r="31" spans="1:10" outlineLevel="1">
      <c r="A31" s="71"/>
      <c r="B31" s="12" t="s">
        <v>24</v>
      </c>
      <c r="C31" s="12" t="s">
        <v>68</v>
      </c>
      <c r="D31" s="355" t="s">
        <v>69</v>
      </c>
      <c r="E31" s="12" t="s">
        <v>56</v>
      </c>
      <c r="F31" s="335">
        <v>0.106</v>
      </c>
      <c r="G31" s="31">
        <v>11.95</v>
      </c>
      <c r="H31" s="14">
        <f>TRUNC((G31*F31),2)</f>
        <v>1.26</v>
      </c>
      <c r="I31" s="31">
        <v>0</v>
      </c>
      <c r="J31" s="31"/>
    </row>
    <row r="32" spans="1:10" outlineLevel="1">
      <c r="A32" s="71"/>
      <c r="B32" s="15"/>
      <c r="C32" s="15"/>
      <c r="D32" s="356"/>
      <c r="E32" s="15"/>
      <c r="F32" s="336"/>
      <c r="G32" s="32"/>
      <c r="H32" s="17"/>
      <c r="I32" s="32"/>
      <c r="J32" s="321"/>
    </row>
    <row r="33" spans="1:10" ht="25.5" outlineLevel="1">
      <c r="A33" s="11">
        <v>5</v>
      </c>
      <c r="B33" s="34" t="s">
        <v>95</v>
      </c>
      <c r="C33" s="12" t="s">
        <v>424</v>
      </c>
      <c r="D33" s="355" t="s">
        <v>217</v>
      </c>
      <c r="E33" s="34" t="s">
        <v>17</v>
      </c>
      <c r="F33" s="335" t="s">
        <v>18</v>
      </c>
      <c r="G33" s="14"/>
      <c r="H33" s="14">
        <f>SUM(H34:H34)</f>
        <v>0</v>
      </c>
      <c r="I33" s="14">
        <f>SUM(I34:I34)</f>
        <v>9.4</v>
      </c>
      <c r="J33" s="14">
        <f>TRUNC((I33+H33),2)</f>
        <v>9.4</v>
      </c>
    </row>
    <row r="34" spans="1:10" outlineLevel="1">
      <c r="A34" s="71"/>
      <c r="B34" s="12" t="s">
        <v>19</v>
      </c>
      <c r="C34" s="12" t="s">
        <v>36</v>
      </c>
      <c r="D34" s="355" t="s">
        <v>23</v>
      </c>
      <c r="E34" s="12" t="s">
        <v>15</v>
      </c>
      <c r="F34" s="335">
        <v>0.5</v>
      </c>
      <c r="G34" s="14">
        <v>18.809999999999999</v>
      </c>
      <c r="H34" s="14">
        <v>0</v>
      </c>
      <c r="I34" s="14">
        <f>TRUNC((G34*F34),2)</f>
        <v>9.4</v>
      </c>
      <c r="J34" s="14"/>
    </row>
    <row r="35" spans="1:10" outlineLevel="1">
      <c r="A35" s="71"/>
      <c r="B35" s="16"/>
      <c r="C35" s="16"/>
      <c r="D35" s="360"/>
      <c r="E35" s="15"/>
      <c r="F35" s="336"/>
      <c r="G35" s="17"/>
      <c r="H35" s="17"/>
      <c r="I35" s="17"/>
      <c r="J35" s="320"/>
    </row>
    <row r="36" spans="1:10" ht="38.25" outlineLevel="1">
      <c r="A36" s="11">
        <v>6</v>
      </c>
      <c r="B36" s="36" t="s">
        <v>25</v>
      </c>
      <c r="C36" s="37" t="s">
        <v>425</v>
      </c>
      <c r="D36" s="357" t="s">
        <v>375</v>
      </c>
      <c r="E36" s="38" t="s">
        <v>17</v>
      </c>
      <c r="F36" s="339"/>
      <c r="G36" s="39"/>
      <c r="H36" s="40">
        <f>SUM(H37:H40)</f>
        <v>228.6</v>
      </c>
      <c r="I36" s="40">
        <f>SUM(I37:I40)</f>
        <v>70.88</v>
      </c>
      <c r="J36" s="31">
        <f>TRUNC((I36+H36),2)</f>
        <v>299.48</v>
      </c>
    </row>
    <row r="37" spans="1:10" ht="38.25" outlineLevel="1">
      <c r="A37" s="23"/>
      <c r="B37" s="41" t="s">
        <v>19</v>
      </c>
      <c r="C37" s="41">
        <v>93402</v>
      </c>
      <c r="D37" s="359" t="s">
        <v>75</v>
      </c>
      <c r="E37" s="38" t="s">
        <v>20</v>
      </c>
      <c r="F37" s="340">
        <v>0.17369999999999999</v>
      </c>
      <c r="G37" s="14">
        <v>137.38</v>
      </c>
      <c r="H37" s="31">
        <v>0</v>
      </c>
      <c r="I37" s="31">
        <f>TRUNC((G37*F37),2)</f>
        <v>23.86</v>
      </c>
      <c r="J37" s="31"/>
    </row>
    <row r="38" spans="1:10" outlineLevel="1">
      <c r="A38" s="23"/>
      <c r="B38" s="38" t="s">
        <v>19</v>
      </c>
      <c r="C38" s="41" t="s">
        <v>36</v>
      </c>
      <c r="D38" s="359" t="s">
        <v>23</v>
      </c>
      <c r="E38" s="38" t="s">
        <v>15</v>
      </c>
      <c r="F38" s="340">
        <v>1.2</v>
      </c>
      <c r="G38" s="42">
        <v>18.809999999999999</v>
      </c>
      <c r="H38" s="31">
        <v>0</v>
      </c>
      <c r="I38" s="31">
        <f>TRUNC((G38*F38),2)</f>
        <v>22.57</v>
      </c>
      <c r="J38" s="42"/>
    </row>
    <row r="39" spans="1:10" outlineLevel="1">
      <c r="A39" s="23"/>
      <c r="B39" s="38" t="s">
        <v>19</v>
      </c>
      <c r="C39" s="41" t="s">
        <v>38</v>
      </c>
      <c r="D39" s="359" t="s">
        <v>21</v>
      </c>
      <c r="E39" s="38" t="s">
        <v>15</v>
      </c>
      <c r="F39" s="340">
        <v>1.63</v>
      </c>
      <c r="G39" s="42">
        <v>15</v>
      </c>
      <c r="H39" s="31">
        <v>0</v>
      </c>
      <c r="I39" s="31">
        <f>TRUNC((G39*F39),2)</f>
        <v>24.45</v>
      </c>
      <c r="J39" s="42"/>
    </row>
    <row r="40" spans="1:10" ht="25.5" outlineLevel="1">
      <c r="A40" s="71"/>
      <c r="B40" s="38" t="s">
        <v>200</v>
      </c>
      <c r="C40" s="41" t="s">
        <v>234</v>
      </c>
      <c r="D40" s="359" t="s">
        <v>374</v>
      </c>
      <c r="E40" s="38" t="s">
        <v>17</v>
      </c>
      <c r="F40" s="340">
        <v>1</v>
      </c>
      <c r="G40" s="42">
        <v>228.6</v>
      </c>
      <c r="H40" s="31">
        <f>TRUNC((G40*F40),2)</f>
        <v>228.6</v>
      </c>
      <c r="I40" s="31">
        <v>0</v>
      </c>
      <c r="J40" s="42"/>
    </row>
    <row r="41" spans="1:10" outlineLevel="1">
      <c r="A41" s="71"/>
      <c r="B41" s="43"/>
      <c r="C41" s="44"/>
      <c r="D41" s="360"/>
      <c r="E41" s="43"/>
      <c r="F41" s="341"/>
      <c r="G41" s="45"/>
      <c r="H41" s="32"/>
      <c r="I41" s="32"/>
      <c r="J41" s="72"/>
    </row>
    <row r="42" spans="1:10" ht="76.5" outlineLevel="1">
      <c r="A42" s="11">
        <v>7</v>
      </c>
      <c r="B42" s="38" t="s">
        <v>25</v>
      </c>
      <c r="C42" s="41" t="s">
        <v>426</v>
      </c>
      <c r="D42" s="359" t="s">
        <v>490</v>
      </c>
      <c r="E42" s="38" t="s">
        <v>17</v>
      </c>
      <c r="F42" s="340" t="s">
        <v>18</v>
      </c>
      <c r="G42" s="31"/>
      <c r="H42" s="46">
        <f>SUM(H43:H46)</f>
        <v>648.96</v>
      </c>
      <c r="I42" s="46">
        <f>SUM(I43:I46)</f>
        <v>39.43</v>
      </c>
      <c r="J42" s="31">
        <f>TRUNC((I42+H42),2)</f>
        <v>688.39</v>
      </c>
    </row>
    <row r="43" spans="1:10" outlineLevel="1">
      <c r="A43" s="23"/>
      <c r="B43" s="38" t="s">
        <v>19</v>
      </c>
      <c r="C43" s="38" t="s">
        <v>36</v>
      </c>
      <c r="D43" s="359" t="s">
        <v>23</v>
      </c>
      <c r="E43" s="38" t="s">
        <v>15</v>
      </c>
      <c r="F43" s="340">
        <v>0.5</v>
      </c>
      <c r="G43" s="31">
        <v>18.809999999999999</v>
      </c>
      <c r="H43" s="31">
        <v>0</v>
      </c>
      <c r="I43" s="31">
        <f>TRUNC((G43*F43),2)</f>
        <v>9.4</v>
      </c>
      <c r="J43" s="31"/>
    </row>
    <row r="44" spans="1:10" outlineLevel="1">
      <c r="A44" s="23"/>
      <c r="B44" s="38" t="s">
        <v>19</v>
      </c>
      <c r="C44" s="38" t="s">
        <v>38</v>
      </c>
      <c r="D44" s="359" t="s">
        <v>21</v>
      </c>
      <c r="E44" s="38" t="s">
        <v>15</v>
      </c>
      <c r="F44" s="340">
        <v>0.5</v>
      </c>
      <c r="G44" s="31">
        <v>15</v>
      </c>
      <c r="H44" s="31">
        <v>0</v>
      </c>
      <c r="I44" s="31">
        <f>TRUNC((G44*F44),2)</f>
        <v>7.5</v>
      </c>
      <c r="J44" s="31"/>
    </row>
    <row r="45" spans="1:10" ht="25.5" outlineLevel="1">
      <c r="A45" s="23"/>
      <c r="B45" s="38" t="s">
        <v>19</v>
      </c>
      <c r="C45" s="38">
        <v>92145</v>
      </c>
      <c r="D45" s="359" t="s">
        <v>233</v>
      </c>
      <c r="E45" s="38" t="s">
        <v>20</v>
      </c>
      <c r="F45" s="340">
        <v>0.25</v>
      </c>
      <c r="G45" s="31">
        <v>90.12</v>
      </c>
      <c r="H45" s="31">
        <v>0</v>
      </c>
      <c r="I45" s="14">
        <f>TRUNC((G45*F45),2)</f>
        <v>22.53</v>
      </c>
      <c r="J45" s="31"/>
    </row>
    <row r="46" spans="1:10" ht="63.75" outlineLevel="1">
      <c r="A46" s="23"/>
      <c r="B46" s="38" t="s">
        <v>24</v>
      </c>
      <c r="C46" s="38" t="s">
        <v>27</v>
      </c>
      <c r="D46" s="359" t="s">
        <v>491</v>
      </c>
      <c r="E46" s="38" t="s">
        <v>17</v>
      </c>
      <c r="F46" s="340">
        <v>1</v>
      </c>
      <c r="G46" s="31">
        <v>648.96</v>
      </c>
      <c r="H46" s="31">
        <f>TRUNC((G46*F46),2)</f>
        <v>648.96</v>
      </c>
      <c r="I46" s="31">
        <v>0</v>
      </c>
      <c r="J46" s="31"/>
    </row>
    <row r="47" spans="1:10" outlineLevel="1">
      <c r="A47" s="71"/>
      <c r="B47" s="43"/>
      <c r="C47" s="43"/>
      <c r="D47" s="360"/>
      <c r="E47" s="43"/>
      <c r="F47" s="341"/>
      <c r="G47" s="32"/>
      <c r="H47" s="32"/>
      <c r="I47" s="32"/>
      <c r="J47" s="321"/>
    </row>
    <row r="48" spans="1:10" ht="76.5" outlineLevel="1">
      <c r="A48" s="11">
        <v>8</v>
      </c>
      <c r="B48" s="38" t="s">
        <v>25</v>
      </c>
      <c r="C48" s="41" t="s">
        <v>427</v>
      </c>
      <c r="D48" s="359" t="s">
        <v>98</v>
      </c>
      <c r="E48" s="38" t="s">
        <v>17</v>
      </c>
      <c r="F48" s="340" t="s">
        <v>18</v>
      </c>
      <c r="G48" s="31"/>
      <c r="H48" s="47">
        <f>SUM(H49:H52)</f>
        <v>1195.46</v>
      </c>
      <c r="I48" s="47">
        <f>SUM(I49:I52)</f>
        <v>39.43</v>
      </c>
      <c r="J48" s="14">
        <f>TRUNC((I48+H48),2)</f>
        <v>1234.8900000000001</v>
      </c>
    </row>
    <row r="49" spans="1:10" outlineLevel="1">
      <c r="A49" s="23"/>
      <c r="B49" s="38" t="s">
        <v>19</v>
      </c>
      <c r="C49" s="38" t="s">
        <v>36</v>
      </c>
      <c r="D49" s="359" t="s">
        <v>23</v>
      </c>
      <c r="E49" s="38" t="s">
        <v>15</v>
      </c>
      <c r="F49" s="340">
        <v>0.5</v>
      </c>
      <c r="G49" s="31">
        <v>18.809999999999999</v>
      </c>
      <c r="H49" s="31">
        <v>0</v>
      </c>
      <c r="I49" s="14">
        <f>TRUNC((G49*F49),2)</f>
        <v>9.4</v>
      </c>
      <c r="J49" s="31"/>
    </row>
    <row r="50" spans="1:10" outlineLevel="1">
      <c r="A50" s="23"/>
      <c r="B50" s="38" t="s">
        <v>19</v>
      </c>
      <c r="C50" s="38" t="s">
        <v>38</v>
      </c>
      <c r="D50" s="359" t="s">
        <v>21</v>
      </c>
      <c r="E50" s="38" t="s">
        <v>15</v>
      </c>
      <c r="F50" s="340">
        <v>0.5</v>
      </c>
      <c r="G50" s="31">
        <v>15</v>
      </c>
      <c r="H50" s="31">
        <v>0</v>
      </c>
      <c r="I50" s="14">
        <f>TRUNC((G50*F50),2)</f>
        <v>7.5</v>
      </c>
      <c r="J50" s="31"/>
    </row>
    <row r="51" spans="1:10" ht="25.5" outlineLevel="1">
      <c r="A51" s="23"/>
      <c r="B51" s="38" t="s">
        <v>19</v>
      </c>
      <c r="C51" s="38">
        <v>92145</v>
      </c>
      <c r="D51" s="359" t="s">
        <v>233</v>
      </c>
      <c r="E51" s="38" t="s">
        <v>20</v>
      </c>
      <c r="F51" s="340">
        <v>0.25</v>
      </c>
      <c r="G51" s="31">
        <v>90.12</v>
      </c>
      <c r="H51" s="31">
        <v>0</v>
      </c>
      <c r="I51" s="14">
        <f>TRUNC((G51*F51),2)</f>
        <v>22.53</v>
      </c>
      <c r="J51" s="31"/>
    </row>
    <row r="52" spans="1:10" ht="63.75" outlineLevel="1">
      <c r="A52" s="23"/>
      <c r="B52" s="12" t="s">
        <v>24</v>
      </c>
      <c r="C52" s="38" t="s">
        <v>235</v>
      </c>
      <c r="D52" s="359" t="s">
        <v>101</v>
      </c>
      <c r="E52" s="38" t="s">
        <v>17</v>
      </c>
      <c r="F52" s="340">
        <v>1</v>
      </c>
      <c r="G52" s="31">
        <v>1195.46</v>
      </c>
      <c r="H52" s="14">
        <f>TRUNC((G52*F52),2)</f>
        <v>1195.46</v>
      </c>
      <c r="I52" s="31">
        <v>0</v>
      </c>
      <c r="J52" s="31"/>
    </row>
    <row r="53" spans="1:10" outlineLevel="1">
      <c r="A53" s="71"/>
      <c r="B53" s="43"/>
      <c r="C53" s="43"/>
      <c r="D53" s="360"/>
      <c r="E53" s="43"/>
      <c r="F53" s="341"/>
      <c r="G53" s="32"/>
      <c r="H53" s="32"/>
      <c r="I53" s="32"/>
      <c r="J53" s="321"/>
    </row>
    <row r="54" spans="1:10" ht="25.5" outlineLevel="1">
      <c r="A54" s="11">
        <v>9</v>
      </c>
      <c r="B54" s="48" t="s">
        <v>25</v>
      </c>
      <c r="C54" s="48" t="s">
        <v>79</v>
      </c>
      <c r="D54" s="361" t="s">
        <v>80</v>
      </c>
      <c r="E54" s="48" t="s">
        <v>1</v>
      </c>
      <c r="F54" s="342" t="s">
        <v>18</v>
      </c>
      <c r="G54" s="40"/>
      <c r="H54" s="40">
        <f>SUM(H55:H58)</f>
        <v>1.36</v>
      </c>
      <c r="I54" s="40">
        <f>SUM(I55:I58)</f>
        <v>0.99</v>
      </c>
      <c r="J54" s="31">
        <f>TRUNC((I54+H54),2)</f>
        <v>2.35</v>
      </c>
    </row>
    <row r="55" spans="1:10" outlineLevel="1">
      <c r="A55" s="73"/>
      <c r="B55" s="38" t="s">
        <v>19</v>
      </c>
      <c r="C55" s="38" t="s">
        <v>37</v>
      </c>
      <c r="D55" s="359" t="s">
        <v>22</v>
      </c>
      <c r="E55" s="38" t="s">
        <v>15</v>
      </c>
      <c r="F55" s="340">
        <v>0.03</v>
      </c>
      <c r="G55" s="31">
        <v>14.5</v>
      </c>
      <c r="H55" s="31">
        <v>0</v>
      </c>
      <c r="I55" s="31">
        <f>TRUNC((G55*F55),2)</f>
        <v>0.43</v>
      </c>
      <c r="J55" s="31"/>
    </row>
    <row r="56" spans="1:10" outlineLevel="1">
      <c r="A56" s="73"/>
      <c r="B56" s="38" t="s">
        <v>19</v>
      </c>
      <c r="C56" s="38" t="s">
        <v>36</v>
      </c>
      <c r="D56" s="359" t="s">
        <v>23</v>
      </c>
      <c r="E56" s="38" t="s">
        <v>15</v>
      </c>
      <c r="F56" s="340">
        <v>0.03</v>
      </c>
      <c r="G56" s="31">
        <v>18.809999999999999</v>
      </c>
      <c r="H56" s="31">
        <v>0</v>
      </c>
      <c r="I56" s="31">
        <f>TRUNC((G56*F56),2)</f>
        <v>0.56000000000000005</v>
      </c>
      <c r="J56" s="31"/>
    </row>
    <row r="57" spans="1:10" ht="25.5" outlineLevel="1">
      <c r="A57" s="73"/>
      <c r="B57" s="38" t="s">
        <v>24</v>
      </c>
      <c r="C57" s="38">
        <v>1014</v>
      </c>
      <c r="D57" s="359" t="s">
        <v>81</v>
      </c>
      <c r="E57" s="38" t="s">
        <v>1</v>
      </c>
      <c r="F57" s="340">
        <v>1.19</v>
      </c>
      <c r="G57" s="31">
        <v>1.1299999999999999</v>
      </c>
      <c r="H57" s="31">
        <f>TRUNC((G57*F57),2)</f>
        <v>1.34</v>
      </c>
      <c r="I57" s="31">
        <v>0</v>
      </c>
      <c r="J57" s="322"/>
    </row>
    <row r="58" spans="1:10" outlineLevel="1">
      <c r="A58" s="73"/>
      <c r="B58" s="38" t="s">
        <v>24</v>
      </c>
      <c r="C58" s="38" t="s">
        <v>40</v>
      </c>
      <c r="D58" s="359" t="s">
        <v>41</v>
      </c>
      <c r="E58" s="38" t="s">
        <v>17</v>
      </c>
      <c r="F58" s="340">
        <v>8.9999999999999993E-3</v>
      </c>
      <c r="G58" s="31">
        <v>2.4500000000000002</v>
      </c>
      <c r="H58" s="31">
        <f>TRUNC((G58*F58),2)</f>
        <v>0.02</v>
      </c>
      <c r="I58" s="31">
        <v>0</v>
      </c>
      <c r="J58" s="322"/>
    </row>
    <row r="59" spans="1:10" outlineLevel="1">
      <c r="A59" s="73"/>
      <c r="B59" s="43"/>
      <c r="C59" s="43"/>
      <c r="D59" s="360"/>
      <c r="E59" s="43"/>
      <c r="F59" s="341"/>
      <c r="G59" s="32"/>
      <c r="H59" s="32"/>
      <c r="I59" s="32"/>
      <c r="J59" s="323"/>
    </row>
    <row r="60" spans="1:10" outlineLevel="1">
      <c r="A60" s="74"/>
      <c r="B60" s="75"/>
      <c r="C60" s="75"/>
      <c r="D60" s="76"/>
      <c r="E60" s="352"/>
      <c r="F60" s="343"/>
      <c r="G60" s="77"/>
      <c r="H60" s="77"/>
      <c r="I60" s="77"/>
      <c r="J60" s="324"/>
    </row>
    <row r="61" spans="1:10" ht="25.5" outlineLevel="1">
      <c r="A61" s="11">
        <v>10</v>
      </c>
      <c r="B61" s="34" t="s">
        <v>25</v>
      </c>
      <c r="C61" s="51">
        <v>83399</v>
      </c>
      <c r="D61" s="362" t="s">
        <v>83</v>
      </c>
      <c r="E61" s="34" t="s">
        <v>17</v>
      </c>
      <c r="F61" s="344" t="s">
        <v>18</v>
      </c>
      <c r="G61" s="52"/>
      <c r="H61" s="52">
        <f>SUM(H62:H64)</f>
        <v>16.260000000000002</v>
      </c>
      <c r="I61" s="52">
        <f>SUM(I62:I64)</f>
        <v>11.83</v>
      </c>
      <c r="J61" s="14">
        <f>TRUNC((I61+H61),2)</f>
        <v>28.09</v>
      </c>
    </row>
    <row r="62" spans="1:10" outlineLevel="1">
      <c r="A62" s="73"/>
      <c r="B62" s="12" t="s">
        <v>19</v>
      </c>
      <c r="C62" s="12">
        <v>88316</v>
      </c>
      <c r="D62" s="355" t="s">
        <v>21</v>
      </c>
      <c r="E62" s="12" t="s">
        <v>15</v>
      </c>
      <c r="F62" s="335">
        <v>0.35</v>
      </c>
      <c r="G62" s="14">
        <v>15</v>
      </c>
      <c r="H62" s="14">
        <v>0</v>
      </c>
      <c r="I62" s="14">
        <f>TRUNC((G62*F62),2)</f>
        <v>5.25</v>
      </c>
      <c r="J62" s="14"/>
    </row>
    <row r="63" spans="1:10" outlineLevel="1">
      <c r="A63" s="73"/>
      <c r="B63" s="12" t="s">
        <v>19</v>
      </c>
      <c r="C63" s="12" t="s">
        <v>36</v>
      </c>
      <c r="D63" s="355" t="s">
        <v>23</v>
      </c>
      <c r="E63" s="12" t="s">
        <v>15</v>
      </c>
      <c r="F63" s="335">
        <v>0.35</v>
      </c>
      <c r="G63" s="14">
        <v>18.809999999999999</v>
      </c>
      <c r="H63" s="14">
        <v>0</v>
      </c>
      <c r="I63" s="14">
        <f>TRUNC((G63*F63),2)</f>
        <v>6.58</v>
      </c>
      <c r="J63" s="14"/>
    </row>
    <row r="64" spans="1:10" outlineLevel="1">
      <c r="A64" s="73"/>
      <c r="B64" s="12" t="s">
        <v>24</v>
      </c>
      <c r="C64" s="12">
        <v>2510</v>
      </c>
      <c r="D64" s="355" t="s">
        <v>84</v>
      </c>
      <c r="E64" s="12" t="s">
        <v>17</v>
      </c>
      <c r="F64" s="335">
        <v>1</v>
      </c>
      <c r="G64" s="14">
        <v>16.260000000000002</v>
      </c>
      <c r="H64" s="14">
        <f>TRUNC((G64*F64),2)</f>
        <v>16.260000000000002</v>
      </c>
      <c r="I64" s="14">
        <v>0</v>
      </c>
      <c r="J64" s="325"/>
    </row>
    <row r="65" spans="1:10" outlineLevel="1">
      <c r="A65" s="73"/>
      <c r="B65" s="15"/>
      <c r="C65" s="15"/>
      <c r="D65" s="356"/>
      <c r="E65" s="15"/>
      <c r="F65" s="336"/>
      <c r="G65" s="17"/>
      <c r="H65" s="17"/>
      <c r="I65" s="17"/>
      <c r="J65" s="326"/>
    </row>
    <row r="66" spans="1:10" ht="25.5" outlineLevel="1">
      <c r="A66" s="53">
        <v>11</v>
      </c>
      <c r="B66" s="54" t="s">
        <v>25</v>
      </c>
      <c r="C66" s="54" t="s">
        <v>428</v>
      </c>
      <c r="D66" s="357" t="s">
        <v>77</v>
      </c>
      <c r="E66" s="55" t="s">
        <v>35</v>
      </c>
      <c r="F66" s="339"/>
      <c r="G66" s="39"/>
      <c r="H66" s="47">
        <f>SUM(H67:H69)</f>
        <v>5.81</v>
      </c>
      <c r="I66" s="47">
        <f>SUM(I67:I69)</f>
        <v>4.99</v>
      </c>
      <c r="J66" s="14">
        <f>TRUNC((I66+H66),2)</f>
        <v>10.8</v>
      </c>
    </row>
    <row r="67" spans="1:10" outlineLevel="1">
      <c r="A67" s="71"/>
      <c r="B67" s="12" t="s">
        <v>19</v>
      </c>
      <c r="C67" s="12" t="s">
        <v>37</v>
      </c>
      <c r="D67" s="355" t="s">
        <v>22</v>
      </c>
      <c r="E67" s="12" t="s">
        <v>15</v>
      </c>
      <c r="F67" s="335">
        <v>0.15</v>
      </c>
      <c r="G67" s="42">
        <v>14.5</v>
      </c>
      <c r="H67" s="14">
        <v>0</v>
      </c>
      <c r="I67" s="14">
        <f>TRUNC((G67*F67),2)</f>
        <v>2.17</v>
      </c>
      <c r="J67" s="42"/>
    </row>
    <row r="68" spans="1:10" outlineLevel="1">
      <c r="A68" s="71"/>
      <c r="B68" s="12" t="s">
        <v>19</v>
      </c>
      <c r="C68" s="12" t="s">
        <v>36</v>
      </c>
      <c r="D68" s="355" t="s">
        <v>23</v>
      </c>
      <c r="E68" s="12" t="s">
        <v>15</v>
      </c>
      <c r="F68" s="335">
        <v>0.15</v>
      </c>
      <c r="G68" s="42">
        <v>18.809999999999999</v>
      </c>
      <c r="H68" s="14">
        <v>0</v>
      </c>
      <c r="I68" s="14">
        <f>TRUNC((G68*F68),2)</f>
        <v>2.82</v>
      </c>
      <c r="J68" s="42"/>
    </row>
    <row r="69" spans="1:10" ht="25.5" outlineLevel="1">
      <c r="A69" s="71"/>
      <c r="B69" s="12" t="s">
        <v>24</v>
      </c>
      <c r="C69" s="41" t="s">
        <v>27</v>
      </c>
      <c r="D69" s="355" t="s">
        <v>78</v>
      </c>
      <c r="E69" s="12" t="s">
        <v>17</v>
      </c>
      <c r="F69" s="335">
        <v>1</v>
      </c>
      <c r="G69" s="14">
        <v>5.81</v>
      </c>
      <c r="H69" s="14">
        <f>TRUNC((G69*F69),2)</f>
        <v>5.81</v>
      </c>
      <c r="I69" s="14">
        <v>0</v>
      </c>
      <c r="J69" s="14"/>
    </row>
    <row r="70" spans="1:10" outlineLevel="1">
      <c r="A70" s="71"/>
      <c r="B70" s="15"/>
      <c r="C70" s="44"/>
      <c r="D70" s="360"/>
      <c r="E70" s="43"/>
      <c r="F70" s="341"/>
      <c r="G70" s="45"/>
      <c r="H70" s="17"/>
      <c r="I70" s="17"/>
      <c r="J70" s="72"/>
    </row>
    <row r="71" spans="1:10" ht="25.5" outlineLevel="1">
      <c r="A71" s="11">
        <v>12</v>
      </c>
      <c r="B71" s="54" t="s">
        <v>25</v>
      </c>
      <c r="C71" s="37" t="s">
        <v>429</v>
      </c>
      <c r="D71" s="357" t="s">
        <v>239</v>
      </c>
      <c r="E71" s="12" t="s">
        <v>17</v>
      </c>
      <c r="F71" s="339" t="s">
        <v>18</v>
      </c>
      <c r="G71" s="39"/>
      <c r="H71" s="52">
        <f>SUM(H72:H73)</f>
        <v>22.99</v>
      </c>
      <c r="I71" s="52">
        <f>SUM(I72:I73)</f>
        <v>9.4</v>
      </c>
      <c r="J71" s="14">
        <f>TRUNC((I71+H71),2)</f>
        <v>32.39</v>
      </c>
    </row>
    <row r="72" spans="1:10" outlineLevel="1">
      <c r="A72" s="71"/>
      <c r="B72" s="13" t="s">
        <v>19</v>
      </c>
      <c r="C72" s="13" t="s">
        <v>36</v>
      </c>
      <c r="D72" s="355" t="s">
        <v>23</v>
      </c>
      <c r="E72" s="12" t="s">
        <v>15</v>
      </c>
      <c r="F72" s="335">
        <v>0.5</v>
      </c>
      <c r="G72" s="31">
        <v>18.809999999999999</v>
      </c>
      <c r="H72" s="14"/>
      <c r="I72" s="14">
        <f>TRUNC((G72*F72),2)</f>
        <v>9.4</v>
      </c>
      <c r="J72" s="14"/>
    </row>
    <row r="73" spans="1:10" outlineLevel="1">
      <c r="A73" s="71"/>
      <c r="B73" s="12" t="s">
        <v>24</v>
      </c>
      <c r="C73" s="13">
        <v>420</v>
      </c>
      <c r="D73" s="359" t="s">
        <v>86</v>
      </c>
      <c r="E73" s="38" t="s">
        <v>17</v>
      </c>
      <c r="F73" s="340">
        <v>1</v>
      </c>
      <c r="G73" s="42">
        <v>22.99</v>
      </c>
      <c r="H73" s="14">
        <f>TRUNC((G73*F73),2)</f>
        <v>22.99</v>
      </c>
      <c r="I73" s="14"/>
      <c r="J73" s="42"/>
    </row>
    <row r="74" spans="1:10" outlineLevel="1">
      <c r="A74" s="71"/>
      <c r="B74" s="15"/>
      <c r="C74" s="16"/>
      <c r="D74" s="360"/>
      <c r="E74" s="43"/>
      <c r="F74" s="341"/>
      <c r="G74" s="45"/>
      <c r="H74" s="17"/>
      <c r="I74" s="17"/>
      <c r="J74" s="72"/>
    </row>
    <row r="75" spans="1:10" ht="25.5" outlineLevel="1">
      <c r="A75" s="11">
        <v>13</v>
      </c>
      <c r="B75" s="54" t="s">
        <v>25</v>
      </c>
      <c r="C75" s="37" t="s">
        <v>430</v>
      </c>
      <c r="D75" s="357" t="s">
        <v>237</v>
      </c>
      <c r="E75" s="12" t="s">
        <v>17</v>
      </c>
      <c r="F75" s="339" t="s">
        <v>18</v>
      </c>
      <c r="G75" s="39"/>
      <c r="H75" s="52">
        <f>SUM(H76:H77)</f>
        <v>15.41</v>
      </c>
      <c r="I75" s="52">
        <f>SUM(I76:I77)</f>
        <v>9.4</v>
      </c>
      <c r="J75" s="14">
        <f>TRUNC((I75+H75),2)</f>
        <v>24.81</v>
      </c>
    </row>
    <row r="76" spans="1:10" outlineLevel="1">
      <c r="A76" s="71"/>
      <c r="B76" s="13" t="s">
        <v>19</v>
      </c>
      <c r="C76" s="13" t="s">
        <v>36</v>
      </c>
      <c r="D76" s="355" t="s">
        <v>23</v>
      </c>
      <c r="E76" s="12" t="s">
        <v>15</v>
      </c>
      <c r="F76" s="335">
        <v>0.5</v>
      </c>
      <c r="G76" s="31">
        <v>18.809999999999999</v>
      </c>
      <c r="H76" s="14"/>
      <c r="I76" s="14">
        <f>TRUNC((G76*F76),2)</f>
        <v>9.4</v>
      </c>
      <c r="J76" s="14"/>
    </row>
    <row r="77" spans="1:10" outlineLevel="1">
      <c r="A77" s="71"/>
      <c r="B77" s="12" t="s">
        <v>24</v>
      </c>
      <c r="C77" s="13" t="s">
        <v>238</v>
      </c>
      <c r="D77" s="359" t="s">
        <v>85</v>
      </c>
      <c r="E77" s="38" t="s">
        <v>17</v>
      </c>
      <c r="F77" s="340">
        <v>1</v>
      </c>
      <c r="G77" s="42">
        <v>15.41</v>
      </c>
      <c r="H77" s="14">
        <f>TRUNC((G77*F77),2)</f>
        <v>15.41</v>
      </c>
      <c r="I77" s="14"/>
      <c r="J77" s="42"/>
    </row>
    <row r="78" spans="1:10" outlineLevel="1">
      <c r="A78" s="71"/>
      <c r="B78" s="15"/>
      <c r="C78" s="44"/>
      <c r="D78" s="360"/>
      <c r="E78" s="43"/>
      <c r="F78" s="341"/>
      <c r="G78" s="45"/>
      <c r="H78" s="17"/>
      <c r="I78" s="17"/>
      <c r="J78" s="72"/>
    </row>
    <row r="79" spans="1:10" ht="25.5" outlineLevel="1">
      <c r="A79" s="11">
        <v>14</v>
      </c>
      <c r="B79" s="54" t="s">
        <v>25</v>
      </c>
      <c r="C79" s="37" t="s">
        <v>431</v>
      </c>
      <c r="D79" s="357" t="s">
        <v>87</v>
      </c>
      <c r="E79" s="12" t="s">
        <v>17</v>
      </c>
      <c r="F79" s="339" t="s">
        <v>18</v>
      </c>
      <c r="G79" s="39"/>
      <c r="H79" s="52">
        <f>SUM(H80:H81)</f>
        <v>2.98</v>
      </c>
      <c r="I79" s="52">
        <f>SUM(I80:I81)</f>
        <v>2.82</v>
      </c>
      <c r="J79" s="14">
        <f>TRUNC((I79+H79),2)</f>
        <v>5.8</v>
      </c>
    </row>
    <row r="80" spans="1:10" outlineLevel="1">
      <c r="A80" s="71"/>
      <c r="B80" s="13" t="s">
        <v>19</v>
      </c>
      <c r="C80" s="13" t="s">
        <v>36</v>
      </c>
      <c r="D80" s="355" t="s">
        <v>23</v>
      </c>
      <c r="E80" s="12" t="s">
        <v>15</v>
      </c>
      <c r="F80" s="335">
        <v>0.15</v>
      </c>
      <c r="G80" s="31">
        <v>18.809999999999999</v>
      </c>
      <c r="H80" s="14"/>
      <c r="I80" s="14">
        <f>TRUNC((G80*F80),2)</f>
        <v>2.82</v>
      </c>
      <c r="J80" s="14"/>
    </row>
    <row r="81" spans="1:10" ht="25.5" outlineLevel="1">
      <c r="A81" s="71"/>
      <c r="B81" s="12" t="s">
        <v>24</v>
      </c>
      <c r="C81" s="13">
        <v>442</v>
      </c>
      <c r="D81" s="359" t="s">
        <v>88</v>
      </c>
      <c r="E81" s="38" t="s">
        <v>17</v>
      </c>
      <c r="F81" s="340">
        <v>1</v>
      </c>
      <c r="G81" s="42">
        <v>2.98</v>
      </c>
      <c r="H81" s="14">
        <f>TRUNC((G81*F81),2)</f>
        <v>2.98</v>
      </c>
      <c r="I81" s="14"/>
      <c r="J81" s="42"/>
    </row>
    <row r="82" spans="1:10" outlineLevel="1">
      <c r="A82" s="71"/>
      <c r="B82" s="15"/>
      <c r="C82" s="44"/>
      <c r="D82" s="360"/>
      <c r="E82" s="43"/>
      <c r="F82" s="341"/>
      <c r="G82" s="45"/>
      <c r="H82" s="17"/>
      <c r="I82" s="17"/>
      <c r="J82" s="72"/>
    </row>
    <row r="83" spans="1:10" ht="25.5" outlineLevel="1">
      <c r="A83" s="11">
        <v>15</v>
      </c>
      <c r="B83" s="54" t="s">
        <v>25</v>
      </c>
      <c r="C83" s="37" t="s">
        <v>432</v>
      </c>
      <c r="D83" s="357" t="s">
        <v>89</v>
      </c>
      <c r="E83" s="12" t="s">
        <v>17</v>
      </c>
      <c r="F83" s="339" t="s">
        <v>18</v>
      </c>
      <c r="G83" s="39"/>
      <c r="H83" s="52">
        <f>SUM(H84:H85)</f>
        <v>6.63</v>
      </c>
      <c r="I83" s="52">
        <f>SUM(I84:I85)</f>
        <v>3.76</v>
      </c>
      <c r="J83" s="14">
        <f>TRUNC((I83+H83),2)</f>
        <v>10.39</v>
      </c>
    </row>
    <row r="84" spans="1:10" outlineLevel="1">
      <c r="A84" s="71"/>
      <c r="B84" s="13" t="s">
        <v>19</v>
      </c>
      <c r="C84" s="13" t="s">
        <v>36</v>
      </c>
      <c r="D84" s="355" t="s">
        <v>23</v>
      </c>
      <c r="E84" s="12" t="s">
        <v>15</v>
      </c>
      <c r="F84" s="335">
        <v>0.2</v>
      </c>
      <c r="G84" s="31">
        <v>18.809999999999999</v>
      </c>
      <c r="H84" s="14"/>
      <c r="I84" s="14">
        <f>TRUNC((G84*F84),2)</f>
        <v>3.76</v>
      </c>
      <c r="J84" s="14"/>
    </row>
    <row r="85" spans="1:10" ht="25.5" outlineLevel="1">
      <c r="A85" s="71"/>
      <c r="B85" s="12" t="s">
        <v>24</v>
      </c>
      <c r="C85" s="13">
        <v>432</v>
      </c>
      <c r="D85" s="359" t="s">
        <v>90</v>
      </c>
      <c r="E85" s="38" t="s">
        <v>17</v>
      </c>
      <c r="F85" s="340">
        <v>1</v>
      </c>
      <c r="G85" s="42">
        <v>6.63</v>
      </c>
      <c r="H85" s="14">
        <f>TRUNC((G85*F85),2)</f>
        <v>6.63</v>
      </c>
      <c r="I85" s="14"/>
      <c r="J85" s="42"/>
    </row>
    <row r="86" spans="1:10" outlineLevel="1">
      <c r="A86" s="71"/>
      <c r="B86" s="15"/>
      <c r="C86" s="44"/>
      <c r="D86" s="360"/>
      <c r="E86" s="43"/>
      <c r="F86" s="341"/>
      <c r="G86" s="45"/>
      <c r="H86" s="17"/>
      <c r="I86" s="17"/>
      <c r="J86" s="72"/>
    </row>
    <row r="87" spans="1:10" ht="25.5" outlineLevel="1">
      <c r="A87" s="11">
        <v>16</v>
      </c>
      <c r="B87" s="54" t="s">
        <v>25</v>
      </c>
      <c r="C87" s="37" t="s">
        <v>433</v>
      </c>
      <c r="D87" s="357" t="s">
        <v>91</v>
      </c>
      <c r="E87" s="12" t="s">
        <v>17</v>
      </c>
      <c r="F87" s="339" t="s">
        <v>18</v>
      </c>
      <c r="G87" s="39"/>
      <c r="H87" s="52">
        <f>SUM(H88:H89)</f>
        <v>7.61</v>
      </c>
      <c r="I87" s="52">
        <f>SUM(I88:I89)</f>
        <v>3.76</v>
      </c>
      <c r="J87" s="14">
        <f>TRUNC((I87+H87),2)</f>
        <v>11.37</v>
      </c>
    </row>
    <row r="88" spans="1:10" outlineLevel="1">
      <c r="A88" s="71"/>
      <c r="B88" s="13" t="s">
        <v>19</v>
      </c>
      <c r="C88" s="13" t="s">
        <v>36</v>
      </c>
      <c r="D88" s="355" t="s">
        <v>23</v>
      </c>
      <c r="E88" s="12" t="s">
        <v>15</v>
      </c>
      <c r="F88" s="335">
        <v>0.2</v>
      </c>
      <c r="G88" s="31">
        <v>18.809999999999999</v>
      </c>
      <c r="H88" s="14"/>
      <c r="I88" s="14">
        <f>TRUNC((G88*F88),2)</f>
        <v>3.76</v>
      </c>
      <c r="J88" s="14"/>
    </row>
    <row r="89" spans="1:10" ht="25.5" outlineLevel="1">
      <c r="A89" s="71"/>
      <c r="B89" s="12" t="s">
        <v>24</v>
      </c>
      <c r="C89" s="13">
        <v>439</v>
      </c>
      <c r="D89" s="359" t="s">
        <v>92</v>
      </c>
      <c r="E89" s="38" t="s">
        <v>17</v>
      </c>
      <c r="F89" s="340">
        <v>1</v>
      </c>
      <c r="G89" s="42">
        <v>7.61</v>
      </c>
      <c r="H89" s="14">
        <f>TRUNC((G89*F89),2)</f>
        <v>7.61</v>
      </c>
      <c r="I89" s="14"/>
      <c r="J89" s="42"/>
    </row>
    <row r="90" spans="1:10" outlineLevel="1">
      <c r="A90" s="71"/>
      <c r="B90" s="15"/>
      <c r="C90" s="44"/>
      <c r="D90" s="360"/>
      <c r="E90" s="43"/>
      <c r="F90" s="341"/>
      <c r="G90" s="45"/>
      <c r="H90" s="17"/>
      <c r="I90" s="17"/>
      <c r="J90" s="72"/>
    </row>
    <row r="91" spans="1:10" ht="38.25" outlineLevel="1">
      <c r="A91" s="11">
        <v>17</v>
      </c>
      <c r="B91" s="34" t="s">
        <v>95</v>
      </c>
      <c r="C91" s="12" t="s">
        <v>434</v>
      </c>
      <c r="D91" s="355" t="s">
        <v>82</v>
      </c>
      <c r="E91" s="34" t="s">
        <v>17</v>
      </c>
      <c r="F91" s="335" t="s">
        <v>18</v>
      </c>
      <c r="G91" s="14"/>
      <c r="H91" s="14">
        <f>SUM(H92:H93)</f>
        <v>0</v>
      </c>
      <c r="I91" s="14">
        <f>SUM(I92:I93)</f>
        <v>39.040000000000006</v>
      </c>
      <c r="J91" s="14">
        <f>TRUNC((I91+H91),2)</f>
        <v>39.04</v>
      </c>
    </row>
    <row r="92" spans="1:10" outlineLevel="1">
      <c r="A92" s="71"/>
      <c r="B92" s="12" t="s">
        <v>19</v>
      </c>
      <c r="C92" s="12" t="s">
        <v>36</v>
      </c>
      <c r="D92" s="355" t="s">
        <v>23</v>
      </c>
      <c r="E92" s="12" t="s">
        <v>15</v>
      </c>
      <c r="F92" s="335">
        <v>0.25</v>
      </c>
      <c r="G92" s="14">
        <v>18.809999999999999</v>
      </c>
      <c r="H92" s="14">
        <v>0</v>
      </c>
      <c r="I92" s="14">
        <f>TRUNC((G92*F92),2)</f>
        <v>4.7</v>
      </c>
      <c r="J92" s="14"/>
    </row>
    <row r="93" spans="1:10" ht="38.25" outlineLevel="1">
      <c r="A93" s="71"/>
      <c r="B93" s="13" t="s">
        <v>19</v>
      </c>
      <c r="C93" s="13">
        <v>93402</v>
      </c>
      <c r="D93" s="359" t="s">
        <v>75</v>
      </c>
      <c r="E93" s="12" t="s">
        <v>20</v>
      </c>
      <c r="F93" s="335">
        <v>0.25</v>
      </c>
      <c r="G93" s="14">
        <v>137.38</v>
      </c>
      <c r="H93" s="14">
        <v>0</v>
      </c>
      <c r="I93" s="14">
        <f>TRUNC((G93*F93),2)</f>
        <v>34.340000000000003</v>
      </c>
      <c r="J93" s="14"/>
    </row>
    <row r="94" spans="1:10" outlineLevel="1">
      <c r="A94" s="71"/>
      <c r="B94" s="16"/>
      <c r="C94" s="16"/>
      <c r="D94" s="360"/>
      <c r="E94" s="15"/>
      <c r="F94" s="336"/>
      <c r="G94" s="17"/>
      <c r="H94" s="17"/>
      <c r="I94" s="17"/>
      <c r="J94" s="320"/>
    </row>
    <row r="95" spans="1:10" ht="25.5" outlineLevel="1">
      <c r="A95" s="11">
        <v>18</v>
      </c>
      <c r="B95" s="38" t="s">
        <v>25</v>
      </c>
      <c r="C95" s="41" t="s">
        <v>435</v>
      </c>
      <c r="D95" s="359" t="s">
        <v>486</v>
      </c>
      <c r="E95" s="38" t="s">
        <v>17</v>
      </c>
      <c r="F95" s="340" t="s">
        <v>18</v>
      </c>
      <c r="G95" s="31"/>
      <c r="H95" s="47">
        <f>SUM(H96:H98)</f>
        <v>28.75</v>
      </c>
      <c r="I95" s="47">
        <f>SUM(I96:I98)</f>
        <v>8.4499999999999993</v>
      </c>
      <c r="J95" s="14">
        <f>TRUNC((I95+H95),2)</f>
        <v>37.200000000000003</v>
      </c>
    </row>
    <row r="96" spans="1:10" outlineLevel="1">
      <c r="A96" s="23"/>
      <c r="B96" s="38" t="s">
        <v>19</v>
      </c>
      <c r="C96" s="38" t="s">
        <v>36</v>
      </c>
      <c r="D96" s="359" t="s">
        <v>23</v>
      </c>
      <c r="E96" s="38" t="s">
        <v>15</v>
      </c>
      <c r="F96" s="340">
        <v>0.25</v>
      </c>
      <c r="G96" s="31">
        <v>18.809999999999999</v>
      </c>
      <c r="H96" s="31">
        <v>0</v>
      </c>
      <c r="I96" s="14">
        <f>TRUNC((G96*F96),2)</f>
        <v>4.7</v>
      </c>
      <c r="J96" s="31"/>
    </row>
    <row r="97" spans="1:10" outlineLevel="1">
      <c r="A97" s="23"/>
      <c r="B97" s="38" t="s">
        <v>19</v>
      </c>
      <c r="C97" s="38" t="s">
        <v>38</v>
      </c>
      <c r="D97" s="359" t="s">
        <v>21</v>
      </c>
      <c r="E97" s="38" t="s">
        <v>15</v>
      </c>
      <c r="F97" s="340">
        <v>0.25</v>
      </c>
      <c r="G97" s="31">
        <v>15</v>
      </c>
      <c r="H97" s="31">
        <v>0</v>
      </c>
      <c r="I97" s="14">
        <f>TRUNC((G97*F97),2)</f>
        <v>3.75</v>
      </c>
      <c r="J97" s="31"/>
    </row>
    <row r="98" spans="1:10" outlineLevel="1">
      <c r="A98" s="23"/>
      <c r="B98" s="12" t="s">
        <v>24</v>
      </c>
      <c r="C98" s="38" t="s">
        <v>27</v>
      </c>
      <c r="D98" s="359" t="s">
        <v>487</v>
      </c>
      <c r="E98" s="38" t="s">
        <v>17</v>
      </c>
      <c r="F98" s="340">
        <v>1</v>
      </c>
      <c r="G98" s="31">
        <v>28.75</v>
      </c>
      <c r="H98" s="14">
        <f>TRUNC((G98*F98),2)</f>
        <v>28.75</v>
      </c>
      <c r="I98" s="31">
        <v>0</v>
      </c>
      <c r="J98" s="31"/>
    </row>
    <row r="99" spans="1:10" outlineLevel="1">
      <c r="A99" s="71"/>
      <c r="B99" s="16"/>
      <c r="C99" s="16"/>
      <c r="D99" s="360"/>
      <c r="E99" s="15"/>
      <c r="F99" s="336"/>
      <c r="G99" s="17"/>
      <c r="H99" s="17"/>
      <c r="I99" s="17"/>
      <c r="J99" s="320"/>
    </row>
    <row r="100" spans="1:10" ht="25.5" outlineLevel="1">
      <c r="A100" s="11">
        <v>19</v>
      </c>
      <c r="B100" s="38" t="s">
        <v>214</v>
      </c>
      <c r="C100" s="41" t="s">
        <v>436</v>
      </c>
      <c r="D100" s="359" t="s">
        <v>203</v>
      </c>
      <c r="E100" s="38" t="s">
        <v>57</v>
      </c>
      <c r="F100" s="340" t="s">
        <v>18</v>
      </c>
      <c r="G100" s="31"/>
      <c r="H100" s="47">
        <f>SUM(H101:H106)</f>
        <v>32.9</v>
      </c>
      <c r="I100" s="47">
        <f>SUM(I101:I106)</f>
        <v>5.6999999999999993</v>
      </c>
      <c r="J100" s="14">
        <f>TRUNC((I100+H100),2)</f>
        <v>38.6</v>
      </c>
    </row>
    <row r="101" spans="1:10" outlineLevel="1">
      <c r="A101" s="23"/>
      <c r="B101" s="38" t="s">
        <v>19</v>
      </c>
      <c r="C101" s="38" t="s">
        <v>204</v>
      </c>
      <c r="D101" s="359" t="s">
        <v>205</v>
      </c>
      <c r="E101" s="38" t="s">
        <v>15</v>
      </c>
      <c r="F101" s="340">
        <v>0.17</v>
      </c>
      <c r="G101" s="31">
        <v>18.55</v>
      </c>
      <c r="H101" s="31">
        <v>0</v>
      </c>
      <c r="I101" s="14">
        <f>TRUNC((G101*F101),2)</f>
        <v>3.15</v>
      </c>
      <c r="J101" s="31"/>
    </row>
    <row r="102" spans="1:10" outlineLevel="1">
      <c r="A102" s="23"/>
      <c r="B102" s="38" t="s">
        <v>19</v>
      </c>
      <c r="C102" s="38" t="s">
        <v>38</v>
      </c>
      <c r="D102" s="359" t="s">
        <v>21</v>
      </c>
      <c r="E102" s="38" t="s">
        <v>15</v>
      </c>
      <c r="F102" s="340">
        <v>0.17</v>
      </c>
      <c r="G102" s="31">
        <v>15</v>
      </c>
      <c r="H102" s="31">
        <v>0</v>
      </c>
      <c r="I102" s="14">
        <f>TRUNC((G102*F102),2)</f>
        <v>2.5499999999999998</v>
      </c>
      <c r="J102" s="31"/>
    </row>
    <row r="103" spans="1:10" ht="38.25" outlineLevel="1">
      <c r="A103" s="23"/>
      <c r="B103" s="12" t="s">
        <v>19</v>
      </c>
      <c r="C103" s="38">
        <v>89272</v>
      </c>
      <c r="D103" s="359" t="s">
        <v>206</v>
      </c>
      <c r="E103" s="38" t="s">
        <v>20</v>
      </c>
      <c r="F103" s="340">
        <v>0.17</v>
      </c>
      <c r="G103" s="31">
        <v>159.91</v>
      </c>
      <c r="H103" s="14">
        <f>TRUNC((G103*F103),2)</f>
        <v>27.18</v>
      </c>
      <c r="I103" s="31">
        <v>0</v>
      </c>
      <c r="J103" s="31"/>
    </row>
    <row r="104" spans="1:10" outlineLevel="1">
      <c r="A104" s="71"/>
      <c r="B104" s="38" t="s">
        <v>24</v>
      </c>
      <c r="C104" s="38" t="s">
        <v>207</v>
      </c>
      <c r="D104" s="359" t="s">
        <v>208</v>
      </c>
      <c r="E104" s="38" t="s">
        <v>17</v>
      </c>
      <c r="F104" s="340">
        <v>0.6</v>
      </c>
      <c r="G104" s="31">
        <v>2.75</v>
      </c>
      <c r="H104" s="14">
        <f>TRUNC((G104*F104),2)</f>
        <v>1.65</v>
      </c>
      <c r="I104" s="31">
        <v>0</v>
      </c>
      <c r="J104" s="31"/>
    </row>
    <row r="105" spans="1:10" outlineLevel="1">
      <c r="A105" s="71"/>
      <c r="B105" s="38" t="s">
        <v>24</v>
      </c>
      <c r="C105" s="38" t="s">
        <v>209</v>
      </c>
      <c r="D105" s="359" t="s">
        <v>210</v>
      </c>
      <c r="E105" s="38" t="s">
        <v>211</v>
      </c>
      <c r="F105" s="340">
        <v>7.0000000000000007E-2</v>
      </c>
      <c r="G105" s="31">
        <v>9.73</v>
      </c>
      <c r="H105" s="14">
        <f>TRUNC((G105*F105),2)</f>
        <v>0.68</v>
      </c>
      <c r="I105" s="31">
        <v>0</v>
      </c>
      <c r="J105" s="31"/>
    </row>
    <row r="106" spans="1:10" outlineLevel="1">
      <c r="A106" s="71"/>
      <c r="B106" s="12" t="s">
        <v>24</v>
      </c>
      <c r="C106" s="38" t="s">
        <v>212</v>
      </c>
      <c r="D106" s="359" t="s">
        <v>213</v>
      </c>
      <c r="E106" s="38" t="s">
        <v>211</v>
      </c>
      <c r="F106" s="340">
        <v>0.16</v>
      </c>
      <c r="G106" s="31">
        <v>21.19</v>
      </c>
      <c r="H106" s="14">
        <f>TRUNC((G106*F106),2)</f>
        <v>3.39</v>
      </c>
      <c r="I106" s="31">
        <v>0</v>
      </c>
      <c r="J106" s="31"/>
    </row>
    <row r="107" spans="1:10" outlineLevel="1">
      <c r="A107" s="71"/>
      <c r="B107" s="15"/>
      <c r="C107" s="56" t="s">
        <v>215</v>
      </c>
      <c r="D107" s="360"/>
      <c r="E107" s="43"/>
      <c r="F107" s="341"/>
      <c r="G107" s="32"/>
      <c r="H107" s="17"/>
      <c r="I107" s="32"/>
      <c r="J107" s="321"/>
    </row>
    <row r="108" spans="1:10">
      <c r="A108" s="71"/>
      <c r="B108" s="15"/>
      <c r="C108" s="43"/>
      <c r="D108" s="360"/>
      <c r="E108" s="43"/>
      <c r="F108" s="341"/>
      <c r="G108" s="32"/>
      <c r="H108" s="17"/>
      <c r="I108" s="32"/>
      <c r="J108" s="321"/>
    </row>
    <row r="109" spans="1:10">
      <c r="A109" s="11">
        <v>20</v>
      </c>
      <c r="B109" s="48" t="s">
        <v>383</v>
      </c>
      <c r="C109" s="57" t="s">
        <v>384</v>
      </c>
      <c r="D109" s="361" t="s">
        <v>385</v>
      </c>
      <c r="E109" s="48" t="s">
        <v>53</v>
      </c>
      <c r="F109" s="342" t="s">
        <v>18</v>
      </c>
      <c r="G109" s="40"/>
      <c r="H109" s="40">
        <f>SUM(H110)</f>
        <v>0</v>
      </c>
      <c r="I109" s="40">
        <f>SUM(I110)</f>
        <v>59.34</v>
      </c>
      <c r="J109" s="31">
        <f>TRUNC((I109+H109),2)</f>
        <v>59.34</v>
      </c>
    </row>
    <row r="110" spans="1:10">
      <c r="A110" s="71"/>
      <c r="B110" s="38" t="s">
        <v>19</v>
      </c>
      <c r="C110" s="38" t="s">
        <v>38</v>
      </c>
      <c r="D110" s="359" t="s">
        <v>21</v>
      </c>
      <c r="E110" s="38" t="s">
        <v>15</v>
      </c>
      <c r="F110" s="340">
        <v>3.956</v>
      </c>
      <c r="G110" s="31">
        <v>15</v>
      </c>
      <c r="H110" s="31">
        <v>0</v>
      </c>
      <c r="I110" s="31">
        <f>TRUNC((G110*F110),2)</f>
        <v>59.34</v>
      </c>
      <c r="J110" s="31"/>
    </row>
    <row r="111" spans="1:10">
      <c r="A111" s="71"/>
      <c r="B111" s="81"/>
      <c r="C111" s="82"/>
      <c r="D111" s="83"/>
      <c r="E111" s="330"/>
      <c r="F111" s="343"/>
      <c r="G111" s="84"/>
      <c r="H111" s="77"/>
      <c r="I111" s="77"/>
      <c r="J111" s="324"/>
    </row>
    <row r="112" spans="1:10">
      <c r="A112" s="11">
        <v>21</v>
      </c>
      <c r="B112" s="48" t="s">
        <v>383</v>
      </c>
      <c r="C112" s="57">
        <v>96995</v>
      </c>
      <c r="D112" s="361" t="s">
        <v>386</v>
      </c>
      <c r="E112" s="48" t="s">
        <v>53</v>
      </c>
      <c r="F112" s="342" t="s">
        <v>18</v>
      </c>
      <c r="G112" s="40"/>
      <c r="H112" s="40">
        <f>SUM(H113)</f>
        <v>0</v>
      </c>
      <c r="I112" s="40">
        <f>SUM(I113)</f>
        <v>35.97</v>
      </c>
      <c r="J112" s="31">
        <f>TRUNC((I112+H112),2)</f>
        <v>35.97</v>
      </c>
    </row>
    <row r="113" spans="1:12">
      <c r="A113" s="71"/>
      <c r="B113" s="38" t="s">
        <v>19</v>
      </c>
      <c r="C113" s="38">
        <v>88316</v>
      </c>
      <c r="D113" s="359" t="s">
        <v>21</v>
      </c>
      <c r="E113" s="38" t="s">
        <v>15</v>
      </c>
      <c r="F113" s="340">
        <v>2.3980000000000001</v>
      </c>
      <c r="G113" s="31">
        <v>15</v>
      </c>
      <c r="H113" s="31">
        <v>0</v>
      </c>
      <c r="I113" s="31">
        <f>TRUNC((G113*F113),2)</f>
        <v>35.97</v>
      </c>
      <c r="J113" s="31"/>
    </row>
    <row r="114" spans="1:12">
      <c r="A114" s="71"/>
      <c r="B114" s="61"/>
      <c r="C114" s="61"/>
      <c r="D114" s="363"/>
      <c r="E114" s="61"/>
      <c r="F114" s="65"/>
      <c r="G114" s="315"/>
      <c r="H114" s="315"/>
      <c r="I114" s="66"/>
      <c r="J114" s="78"/>
    </row>
    <row r="115" spans="1:12" ht="38.25">
      <c r="A115" s="11">
        <v>22</v>
      </c>
      <c r="B115" s="48" t="s">
        <v>174</v>
      </c>
      <c r="C115" s="57">
        <v>94975</v>
      </c>
      <c r="D115" s="361" t="s">
        <v>447</v>
      </c>
      <c r="E115" s="48" t="s">
        <v>53</v>
      </c>
      <c r="F115" s="342" t="s">
        <v>18</v>
      </c>
      <c r="G115" s="40"/>
      <c r="H115" s="40">
        <f>SUM(H116:H119)</f>
        <v>207.28</v>
      </c>
      <c r="I115" s="40">
        <f>SUM(I116:I119)</f>
        <v>150.30000000000001</v>
      </c>
      <c r="J115" s="31">
        <f>TRUNC((I115+H115),2)</f>
        <v>357.58</v>
      </c>
      <c r="L115" s="369"/>
    </row>
    <row r="116" spans="1:12">
      <c r="A116" s="71"/>
      <c r="B116" s="38" t="s">
        <v>19</v>
      </c>
      <c r="C116" s="38" t="s">
        <v>38</v>
      </c>
      <c r="D116" s="359" t="s">
        <v>21</v>
      </c>
      <c r="E116" s="38" t="s">
        <v>15</v>
      </c>
      <c r="F116" s="340">
        <v>10.02</v>
      </c>
      <c r="G116" s="31">
        <v>15</v>
      </c>
      <c r="H116" s="31">
        <v>0</v>
      </c>
      <c r="I116" s="31">
        <f>TRUNC((G116*F116),2)</f>
        <v>150.30000000000001</v>
      </c>
      <c r="J116" s="31"/>
    </row>
    <row r="117" spans="1:12" ht="25.5">
      <c r="A117" s="71"/>
      <c r="B117" s="38" t="s">
        <v>24</v>
      </c>
      <c r="C117" s="38">
        <v>370</v>
      </c>
      <c r="D117" s="359" t="s">
        <v>175</v>
      </c>
      <c r="E117" s="38" t="s">
        <v>53</v>
      </c>
      <c r="F117" s="340">
        <v>0.85</v>
      </c>
      <c r="G117" s="31">
        <v>46</v>
      </c>
      <c r="H117" s="31">
        <f>TRUNC((G117*F117),2)</f>
        <v>39.1</v>
      </c>
      <c r="I117" s="31">
        <v>0</v>
      </c>
      <c r="J117" s="31"/>
    </row>
    <row r="118" spans="1:12">
      <c r="A118" s="71"/>
      <c r="B118" s="38" t="s">
        <v>24</v>
      </c>
      <c r="C118" s="38" t="s">
        <v>176</v>
      </c>
      <c r="D118" s="359" t="s">
        <v>177</v>
      </c>
      <c r="E118" s="38" t="s">
        <v>56</v>
      </c>
      <c r="F118" s="340">
        <v>277.72000000000003</v>
      </c>
      <c r="G118" s="31">
        <v>0.49</v>
      </c>
      <c r="H118" s="31">
        <f>TRUNC((G118*F118),2)</f>
        <v>136.08000000000001</v>
      </c>
      <c r="I118" s="31">
        <v>0</v>
      </c>
      <c r="J118" s="31"/>
    </row>
    <row r="119" spans="1:12">
      <c r="A119" s="71"/>
      <c r="B119" s="38" t="s">
        <v>24</v>
      </c>
      <c r="C119" s="38" t="s">
        <v>178</v>
      </c>
      <c r="D119" s="359" t="s">
        <v>179</v>
      </c>
      <c r="E119" s="38" t="s">
        <v>53</v>
      </c>
      <c r="F119" s="340">
        <v>0.58899999999999997</v>
      </c>
      <c r="G119" s="31">
        <v>54.5</v>
      </c>
      <c r="H119" s="31">
        <f>TRUNC((G119*F119),2)</f>
        <v>32.1</v>
      </c>
      <c r="I119" s="31">
        <v>0</v>
      </c>
      <c r="J119" s="31"/>
    </row>
    <row r="120" spans="1:12">
      <c r="A120" s="71"/>
      <c r="B120" s="43"/>
      <c r="C120" s="43"/>
      <c r="D120" s="360"/>
      <c r="E120" s="43"/>
      <c r="F120" s="341"/>
      <c r="G120" s="32"/>
      <c r="H120" s="32"/>
      <c r="I120" s="32"/>
      <c r="J120" s="321"/>
    </row>
    <row r="121" spans="1:12">
      <c r="A121" s="11">
        <v>23</v>
      </c>
      <c r="B121" s="36" t="s">
        <v>25</v>
      </c>
      <c r="C121" s="57" t="s">
        <v>446</v>
      </c>
      <c r="D121" s="361" t="s">
        <v>387</v>
      </c>
      <c r="E121" s="48" t="s">
        <v>53</v>
      </c>
      <c r="F121" s="342" t="s">
        <v>18</v>
      </c>
      <c r="G121" s="40"/>
      <c r="H121" s="40">
        <f>SUM(H122:H124)</f>
        <v>0.39</v>
      </c>
      <c r="I121" s="40">
        <f>SUM(I122:I124)</f>
        <v>98.22</v>
      </c>
      <c r="J121" s="31">
        <f>TRUNC((I121+H121),2)</f>
        <v>98.61</v>
      </c>
    </row>
    <row r="122" spans="1:12">
      <c r="A122" s="71"/>
      <c r="B122" s="38" t="s">
        <v>19</v>
      </c>
      <c r="C122" s="38" t="s">
        <v>181</v>
      </c>
      <c r="D122" s="359" t="s">
        <v>182</v>
      </c>
      <c r="E122" s="38" t="s">
        <v>15</v>
      </c>
      <c r="F122" s="340">
        <v>1.65</v>
      </c>
      <c r="G122" s="31">
        <v>18.62</v>
      </c>
      <c r="H122" s="31">
        <v>0</v>
      </c>
      <c r="I122" s="31">
        <f>TRUNC((G122*F122),2)</f>
        <v>30.72</v>
      </c>
      <c r="J122" s="31"/>
    </row>
    <row r="123" spans="1:12">
      <c r="A123" s="71"/>
      <c r="B123" s="38" t="s">
        <v>19</v>
      </c>
      <c r="C123" s="38" t="s">
        <v>38</v>
      </c>
      <c r="D123" s="359" t="s">
        <v>21</v>
      </c>
      <c r="E123" s="38" t="s">
        <v>15</v>
      </c>
      <c r="F123" s="340">
        <v>4.5</v>
      </c>
      <c r="G123" s="31">
        <v>15</v>
      </c>
      <c r="H123" s="31">
        <v>0</v>
      </c>
      <c r="I123" s="31">
        <f>TRUNC((G123*F123),2)</f>
        <v>67.5</v>
      </c>
      <c r="J123" s="31"/>
    </row>
    <row r="124" spans="1:12" ht="25.5">
      <c r="A124" s="71"/>
      <c r="B124" s="38" t="s">
        <v>19</v>
      </c>
      <c r="C124" s="38" t="s">
        <v>388</v>
      </c>
      <c r="D124" s="359" t="s">
        <v>389</v>
      </c>
      <c r="E124" s="38" t="s">
        <v>20</v>
      </c>
      <c r="F124" s="340">
        <v>0.3</v>
      </c>
      <c r="G124" s="31">
        <v>1.33</v>
      </c>
      <c r="H124" s="31">
        <f>TRUNC((G124*F124),2)</f>
        <v>0.39</v>
      </c>
      <c r="I124" s="31">
        <v>0</v>
      </c>
      <c r="J124" s="31"/>
    </row>
    <row r="125" spans="1:12">
      <c r="A125" s="71"/>
      <c r="B125" s="43"/>
      <c r="C125" s="43"/>
      <c r="D125" s="360"/>
      <c r="E125" s="43"/>
      <c r="F125" s="341"/>
      <c r="G125" s="32"/>
      <c r="H125" s="32"/>
      <c r="I125" s="32"/>
      <c r="J125" s="321"/>
    </row>
    <row r="126" spans="1:12" ht="25.5">
      <c r="A126" s="11">
        <v>24</v>
      </c>
      <c r="B126" s="48" t="s">
        <v>25</v>
      </c>
      <c r="C126" s="57" t="s">
        <v>437</v>
      </c>
      <c r="D126" s="361" t="s">
        <v>391</v>
      </c>
      <c r="E126" s="48" t="s">
        <v>1</v>
      </c>
      <c r="F126" s="342" t="s">
        <v>18</v>
      </c>
      <c r="G126" s="40"/>
      <c r="H126" s="40">
        <f>SUM(H127:H129)</f>
        <v>3.97</v>
      </c>
      <c r="I126" s="31">
        <f>SUM(I127:I129)</f>
        <v>2.99</v>
      </c>
      <c r="J126" s="31">
        <f>TRUNC((I126+H126),2)</f>
        <v>6.96</v>
      </c>
    </row>
    <row r="127" spans="1:12">
      <c r="A127" s="74"/>
      <c r="B127" s="38" t="s">
        <v>19</v>
      </c>
      <c r="C127" s="38" t="s">
        <v>37</v>
      </c>
      <c r="D127" s="359" t="s">
        <v>22</v>
      </c>
      <c r="E127" s="38" t="s">
        <v>15</v>
      </c>
      <c r="F127" s="340">
        <v>0.09</v>
      </c>
      <c r="G127" s="31">
        <v>14.5</v>
      </c>
      <c r="H127" s="31">
        <v>0</v>
      </c>
      <c r="I127" s="31">
        <f t="shared" ref="I127:I128" si="0">TRUNC((G127*F127),2)</f>
        <v>1.3</v>
      </c>
      <c r="J127" s="31"/>
    </row>
    <row r="128" spans="1:12">
      <c r="A128" s="74"/>
      <c r="B128" s="38" t="s">
        <v>19</v>
      </c>
      <c r="C128" s="38" t="s">
        <v>36</v>
      </c>
      <c r="D128" s="359" t="s">
        <v>23</v>
      </c>
      <c r="E128" s="38" t="s">
        <v>15</v>
      </c>
      <c r="F128" s="340">
        <v>0.09</v>
      </c>
      <c r="G128" s="31">
        <v>18.809999999999999</v>
      </c>
      <c r="H128" s="31">
        <v>0</v>
      </c>
      <c r="I128" s="31">
        <f t="shared" si="0"/>
        <v>1.69</v>
      </c>
      <c r="J128" s="31"/>
    </row>
    <row r="129" spans="1:11">
      <c r="A129" s="74"/>
      <c r="B129" s="38" t="s">
        <v>24</v>
      </c>
      <c r="C129" s="38">
        <v>39245</v>
      </c>
      <c r="D129" s="359" t="s">
        <v>392</v>
      </c>
      <c r="E129" s="38" t="s">
        <v>1</v>
      </c>
      <c r="F129" s="340">
        <v>1</v>
      </c>
      <c r="G129" s="31">
        <v>3.97</v>
      </c>
      <c r="H129" s="31">
        <f>TRUNC((G129*F129),2)</f>
        <v>3.97</v>
      </c>
      <c r="I129" s="31">
        <v>0</v>
      </c>
      <c r="J129" s="31"/>
    </row>
    <row r="130" spans="1:11">
      <c r="A130" s="74"/>
      <c r="B130" s="75"/>
      <c r="C130" s="75"/>
      <c r="D130" s="76"/>
      <c r="E130" s="352"/>
      <c r="F130" s="343"/>
      <c r="G130" s="84"/>
      <c r="H130" s="77"/>
      <c r="I130" s="77"/>
      <c r="J130" s="324"/>
      <c r="K130" s="49"/>
    </row>
    <row r="131" spans="1:11" ht="25.5">
      <c r="A131" s="11">
        <v>25</v>
      </c>
      <c r="B131" s="48" t="s">
        <v>25</v>
      </c>
      <c r="C131" s="57" t="s">
        <v>438</v>
      </c>
      <c r="D131" s="361" t="s">
        <v>393</v>
      </c>
      <c r="E131" s="48" t="s">
        <v>1</v>
      </c>
      <c r="F131" s="342" t="s">
        <v>18</v>
      </c>
      <c r="G131" s="40"/>
      <c r="H131" s="40">
        <f>SUM(H132:H134)</f>
        <v>3.45</v>
      </c>
      <c r="I131" s="31">
        <f>SUM(I132:I134)</f>
        <v>3.6500000000000004</v>
      </c>
      <c r="J131" s="31">
        <f>TRUNC((I131+H131),2)</f>
        <v>7.1</v>
      </c>
    </row>
    <row r="132" spans="1:11">
      <c r="A132" s="74"/>
      <c r="B132" s="38" t="s">
        <v>19</v>
      </c>
      <c r="C132" s="38" t="s">
        <v>37</v>
      </c>
      <c r="D132" s="359" t="s">
        <v>22</v>
      </c>
      <c r="E132" s="38" t="s">
        <v>15</v>
      </c>
      <c r="F132" s="340">
        <v>0.11</v>
      </c>
      <c r="G132" s="31">
        <v>14.5</v>
      </c>
      <c r="H132" s="31">
        <v>0</v>
      </c>
      <c r="I132" s="31">
        <f t="shared" ref="I132:I133" si="1">TRUNC((G132*F132),2)</f>
        <v>1.59</v>
      </c>
      <c r="J132" s="31"/>
    </row>
    <row r="133" spans="1:11">
      <c r="A133" s="74"/>
      <c r="B133" s="38" t="s">
        <v>19</v>
      </c>
      <c r="C133" s="38" t="s">
        <v>36</v>
      </c>
      <c r="D133" s="359" t="s">
        <v>23</v>
      </c>
      <c r="E133" s="38" t="s">
        <v>15</v>
      </c>
      <c r="F133" s="340">
        <v>0.11</v>
      </c>
      <c r="G133" s="31">
        <v>18.809999999999999</v>
      </c>
      <c r="H133" s="31">
        <v>0</v>
      </c>
      <c r="I133" s="31">
        <f t="shared" si="1"/>
        <v>2.06</v>
      </c>
      <c r="J133" s="31"/>
    </row>
    <row r="134" spans="1:11">
      <c r="A134" s="74"/>
      <c r="B134" s="38" t="s">
        <v>24</v>
      </c>
      <c r="C134" s="38" t="s">
        <v>259</v>
      </c>
      <c r="D134" s="359" t="s">
        <v>394</v>
      </c>
      <c r="E134" s="38" t="s">
        <v>1</v>
      </c>
      <c r="F134" s="340">
        <v>1</v>
      </c>
      <c r="G134" s="31">
        <v>3.45</v>
      </c>
      <c r="H134" s="31">
        <f>TRUNC((G134*F134),2)</f>
        <v>3.45</v>
      </c>
      <c r="I134" s="31">
        <v>0</v>
      </c>
      <c r="J134" s="31"/>
    </row>
    <row r="135" spans="1:11">
      <c r="A135" s="71"/>
      <c r="B135" s="43"/>
      <c r="C135" s="43"/>
      <c r="D135" s="360"/>
      <c r="E135" s="43"/>
      <c r="F135" s="341"/>
      <c r="G135" s="32"/>
      <c r="H135" s="32"/>
      <c r="I135" s="32"/>
      <c r="J135" s="321"/>
    </row>
    <row r="136" spans="1:11">
      <c r="A136" s="11">
        <v>26</v>
      </c>
      <c r="B136" s="48" t="s">
        <v>25</v>
      </c>
      <c r="C136" s="57">
        <v>83446</v>
      </c>
      <c r="D136" s="361" t="s">
        <v>180</v>
      </c>
      <c r="E136" s="48" t="s">
        <v>17</v>
      </c>
      <c r="F136" s="342" t="s">
        <v>18</v>
      </c>
      <c r="G136" s="40"/>
      <c r="H136" s="40">
        <f>SUM(H137:H139)</f>
        <v>84.05</v>
      </c>
      <c r="I136" s="40">
        <f>SUM(I137:I139)</f>
        <v>67.240000000000009</v>
      </c>
      <c r="J136" s="31">
        <f>TRUNC((I136+H136),2)</f>
        <v>151.29</v>
      </c>
    </row>
    <row r="137" spans="1:11">
      <c r="A137" s="74"/>
      <c r="B137" s="38" t="s">
        <v>24</v>
      </c>
      <c r="C137" s="38" t="s">
        <v>27</v>
      </c>
      <c r="D137" s="359" t="s">
        <v>180</v>
      </c>
      <c r="E137" s="38" t="s">
        <v>17</v>
      </c>
      <c r="F137" s="340">
        <v>1</v>
      </c>
      <c r="G137" s="31">
        <v>84.05</v>
      </c>
      <c r="H137" s="31">
        <f>TRUNC((G137*F137),2)</f>
        <v>84.05</v>
      </c>
      <c r="I137" s="31">
        <v>0</v>
      </c>
      <c r="J137" s="31"/>
    </row>
    <row r="138" spans="1:11">
      <c r="A138" s="74"/>
      <c r="B138" s="38" t="s">
        <v>19</v>
      </c>
      <c r="C138" s="38" t="s">
        <v>181</v>
      </c>
      <c r="D138" s="359" t="s">
        <v>182</v>
      </c>
      <c r="E138" s="38" t="s">
        <v>15</v>
      </c>
      <c r="F138" s="340">
        <v>2</v>
      </c>
      <c r="G138" s="31">
        <v>18.62</v>
      </c>
      <c r="H138" s="31">
        <v>0</v>
      </c>
      <c r="I138" s="31">
        <f>TRUNC((G138*F138),2)</f>
        <v>37.24</v>
      </c>
      <c r="J138" s="31"/>
    </row>
    <row r="139" spans="1:11">
      <c r="A139" s="74"/>
      <c r="B139" s="38" t="s">
        <v>19</v>
      </c>
      <c r="C139" s="38" t="s">
        <v>38</v>
      </c>
      <c r="D139" s="359" t="s">
        <v>21</v>
      </c>
      <c r="E139" s="38" t="s">
        <v>15</v>
      </c>
      <c r="F139" s="340">
        <v>2</v>
      </c>
      <c r="G139" s="31">
        <v>15</v>
      </c>
      <c r="H139" s="31">
        <v>0</v>
      </c>
      <c r="I139" s="31">
        <f>TRUNC((G139*F139),2)</f>
        <v>30</v>
      </c>
      <c r="J139" s="31"/>
    </row>
    <row r="140" spans="1:11">
      <c r="A140" s="71"/>
      <c r="B140" s="43"/>
      <c r="C140" s="43"/>
      <c r="D140" s="360"/>
      <c r="E140" s="43"/>
      <c r="F140" s="341"/>
      <c r="G140" s="32"/>
      <c r="H140" s="32"/>
      <c r="I140" s="32"/>
      <c r="J140" s="321"/>
    </row>
    <row r="141" spans="1:11" ht="38.25">
      <c r="A141" s="11">
        <v>27</v>
      </c>
      <c r="B141" s="48" t="s">
        <v>395</v>
      </c>
      <c r="C141" s="57">
        <v>92364</v>
      </c>
      <c r="D141" s="361" t="s">
        <v>260</v>
      </c>
      <c r="E141" s="48" t="s">
        <v>1</v>
      </c>
      <c r="F141" s="342"/>
      <c r="G141" s="40"/>
      <c r="H141" s="40">
        <f>SUM(H142:H144)</f>
        <v>25.55</v>
      </c>
      <c r="I141" s="40">
        <f>SUM(I142:I144)</f>
        <v>5.8699999999999992</v>
      </c>
      <c r="J141" s="31">
        <f>TRUNC((I141+H141),2)</f>
        <v>31.42</v>
      </c>
    </row>
    <row r="142" spans="1:11" ht="25.5">
      <c r="A142" s="74"/>
      <c r="B142" s="38" t="s">
        <v>19</v>
      </c>
      <c r="C142" s="38">
        <v>88248</v>
      </c>
      <c r="D142" s="359" t="s">
        <v>261</v>
      </c>
      <c r="E142" s="38" t="s">
        <v>15</v>
      </c>
      <c r="F142" s="340">
        <v>0.17799999999999999</v>
      </c>
      <c r="G142" s="31">
        <v>14.44</v>
      </c>
      <c r="H142" s="31">
        <v>0</v>
      </c>
      <c r="I142" s="31">
        <f>TRUNC((G142*F142),2)</f>
        <v>2.57</v>
      </c>
      <c r="J142" s="31"/>
    </row>
    <row r="143" spans="1:11">
      <c r="A143" s="74"/>
      <c r="B143" s="38" t="s">
        <v>19</v>
      </c>
      <c r="C143" s="38">
        <v>88267</v>
      </c>
      <c r="D143" s="359" t="s">
        <v>262</v>
      </c>
      <c r="E143" s="38" t="s">
        <v>15</v>
      </c>
      <c r="F143" s="340">
        <v>0.17799999999999999</v>
      </c>
      <c r="G143" s="31">
        <v>18.59</v>
      </c>
      <c r="H143" s="31">
        <v>0</v>
      </c>
      <c r="I143" s="31">
        <f>TRUNC((G143*F143),2)</f>
        <v>3.3</v>
      </c>
      <c r="J143" s="31"/>
    </row>
    <row r="144" spans="1:11" ht="25.5">
      <c r="A144" s="74"/>
      <c r="B144" s="38" t="s">
        <v>24</v>
      </c>
      <c r="C144" s="38">
        <v>7698</v>
      </c>
      <c r="D144" s="359" t="s">
        <v>396</v>
      </c>
      <c r="E144" s="38" t="s">
        <v>1</v>
      </c>
      <c r="F144" s="340">
        <v>1.0389999999999999</v>
      </c>
      <c r="G144" s="31">
        <v>24.6</v>
      </c>
      <c r="H144" s="31">
        <f>TRUNC((G144*F144),2)</f>
        <v>25.55</v>
      </c>
      <c r="I144" s="31">
        <v>0</v>
      </c>
      <c r="J144" s="31"/>
    </row>
    <row r="145" spans="1:11">
      <c r="A145" s="71"/>
      <c r="B145" s="43"/>
      <c r="C145" s="85"/>
      <c r="D145" s="364"/>
      <c r="E145" s="85"/>
      <c r="F145" s="345"/>
      <c r="G145" s="86"/>
      <c r="H145" s="87"/>
      <c r="I145" s="32"/>
      <c r="J145" s="321"/>
      <c r="K145" s="88"/>
    </row>
    <row r="146" spans="1:11" ht="25.5">
      <c r="A146" s="11">
        <v>28</v>
      </c>
      <c r="B146" s="48" t="s">
        <v>395</v>
      </c>
      <c r="C146" s="57">
        <v>91908</v>
      </c>
      <c r="D146" s="361" t="s">
        <v>397</v>
      </c>
      <c r="E146" s="48" t="s">
        <v>17</v>
      </c>
      <c r="F146" s="342" t="s">
        <v>18</v>
      </c>
      <c r="G146" s="40"/>
      <c r="H146" s="40">
        <f>SUM(H147:H149)</f>
        <v>3.46</v>
      </c>
      <c r="I146" s="40">
        <f>SUM(I147:I149)</f>
        <v>10.219999999999999</v>
      </c>
      <c r="J146" s="31">
        <f>TRUNC((I146+H146),2)</f>
        <v>13.68</v>
      </c>
    </row>
    <row r="147" spans="1:11" ht="25.5">
      <c r="A147" s="74"/>
      <c r="B147" s="38" t="s">
        <v>19</v>
      </c>
      <c r="C147" s="38" t="s">
        <v>398</v>
      </c>
      <c r="D147" s="359" t="s">
        <v>261</v>
      </c>
      <c r="E147" s="38" t="s">
        <v>15</v>
      </c>
      <c r="F147" s="340">
        <v>0.309</v>
      </c>
      <c r="G147" s="31">
        <v>14.44</v>
      </c>
      <c r="H147" s="31">
        <v>0</v>
      </c>
      <c r="I147" s="31">
        <f>TRUNC((G147*F147),2)</f>
        <v>4.46</v>
      </c>
      <c r="J147" s="31"/>
    </row>
    <row r="148" spans="1:11">
      <c r="A148" s="74"/>
      <c r="B148" s="38" t="s">
        <v>19</v>
      </c>
      <c r="C148" s="38" t="s">
        <v>399</v>
      </c>
      <c r="D148" s="359" t="s">
        <v>262</v>
      </c>
      <c r="E148" s="38" t="s">
        <v>15</v>
      </c>
      <c r="F148" s="340">
        <v>0.31</v>
      </c>
      <c r="G148" s="31">
        <v>18.59</v>
      </c>
      <c r="H148" s="31">
        <v>0</v>
      </c>
      <c r="I148" s="31">
        <f>TRUNC((G148*F148),2)</f>
        <v>5.76</v>
      </c>
      <c r="J148" s="31"/>
    </row>
    <row r="149" spans="1:11">
      <c r="A149" s="74"/>
      <c r="B149" s="38" t="s">
        <v>24</v>
      </c>
      <c r="C149" s="38">
        <v>1874</v>
      </c>
      <c r="D149" s="359" t="s">
        <v>400</v>
      </c>
      <c r="E149" s="38" t="s">
        <v>17</v>
      </c>
      <c r="F149" s="340">
        <v>1</v>
      </c>
      <c r="G149" s="31">
        <v>3.46</v>
      </c>
      <c r="H149" s="31">
        <f>TRUNC((G149*F149),2)</f>
        <v>3.46</v>
      </c>
      <c r="I149" s="31">
        <v>0</v>
      </c>
      <c r="J149" s="31"/>
    </row>
    <row r="150" spans="1:11">
      <c r="A150" s="71"/>
      <c r="B150" s="43"/>
      <c r="C150" s="85"/>
      <c r="D150" s="364"/>
      <c r="E150" s="85"/>
      <c r="F150" s="345"/>
      <c r="G150" s="87"/>
      <c r="H150" s="32"/>
      <c r="I150" s="32"/>
      <c r="J150" s="327"/>
    </row>
    <row r="151" spans="1:11" ht="25.5">
      <c r="A151" s="11">
        <v>29</v>
      </c>
      <c r="B151" s="48" t="s">
        <v>395</v>
      </c>
      <c r="C151" s="57" t="s">
        <v>439</v>
      </c>
      <c r="D151" s="361" t="s">
        <v>401</v>
      </c>
      <c r="E151" s="48" t="s">
        <v>17</v>
      </c>
      <c r="F151" s="342" t="s">
        <v>18</v>
      </c>
      <c r="G151" s="40"/>
      <c r="H151" s="40">
        <f>SUM(H152:H154)</f>
        <v>1.9</v>
      </c>
      <c r="I151" s="40">
        <f>SUM(I152:I154)</f>
        <v>7.3900000000000006</v>
      </c>
      <c r="J151" s="31">
        <f>TRUNC((I151+H151),2)</f>
        <v>9.2899999999999991</v>
      </c>
    </row>
    <row r="152" spans="1:11" ht="25.5">
      <c r="A152" s="74"/>
      <c r="B152" s="38" t="s">
        <v>19</v>
      </c>
      <c r="C152" s="38" t="s">
        <v>398</v>
      </c>
      <c r="D152" s="359" t="s">
        <v>261</v>
      </c>
      <c r="E152" s="38" t="s">
        <v>15</v>
      </c>
      <c r="F152" s="340">
        <v>0.224</v>
      </c>
      <c r="G152" s="31">
        <v>14.44</v>
      </c>
      <c r="H152" s="31">
        <v>0</v>
      </c>
      <c r="I152" s="31">
        <f>TRUNC((G152*F152),2)</f>
        <v>3.23</v>
      </c>
      <c r="J152" s="31"/>
    </row>
    <row r="153" spans="1:11">
      <c r="A153" s="74"/>
      <c r="B153" s="38" t="s">
        <v>19</v>
      </c>
      <c r="C153" s="38" t="s">
        <v>399</v>
      </c>
      <c r="D153" s="359" t="s">
        <v>262</v>
      </c>
      <c r="E153" s="38" t="s">
        <v>15</v>
      </c>
      <c r="F153" s="340">
        <v>0.224</v>
      </c>
      <c r="G153" s="31">
        <v>18.59</v>
      </c>
      <c r="H153" s="31">
        <v>0</v>
      </c>
      <c r="I153" s="31">
        <f>TRUNC((G153*F153),2)</f>
        <v>4.16</v>
      </c>
      <c r="J153" s="31"/>
    </row>
    <row r="154" spans="1:11">
      <c r="A154" s="74"/>
      <c r="B154" s="38" t="s">
        <v>24</v>
      </c>
      <c r="C154" s="38">
        <v>1902</v>
      </c>
      <c r="D154" s="359" t="s">
        <v>402</v>
      </c>
      <c r="E154" s="38" t="s">
        <v>17</v>
      </c>
      <c r="F154" s="340">
        <v>1</v>
      </c>
      <c r="G154" s="31">
        <v>1.9</v>
      </c>
      <c r="H154" s="31">
        <f>TRUNC((G154*F154),2)</f>
        <v>1.9</v>
      </c>
      <c r="I154" s="31">
        <v>0</v>
      </c>
      <c r="J154" s="31"/>
    </row>
    <row r="155" spans="1:11">
      <c r="A155" s="74"/>
      <c r="B155" s="43"/>
      <c r="C155" s="43"/>
      <c r="D155" s="366" t="s">
        <v>257</v>
      </c>
      <c r="E155" s="43"/>
      <c r="F155" s="341"/>
      <c r="G155" s="32"/>
      <c r="H155" s="32"/>
      <c r="I155" s="32"/>
      <c r="J155" s="321"/>
    </row>
    <row r="156" spans="1:11">
      <c r="A156" s="71"/>
      <c r="B156" s="43"/>
      <c r="C156" s="85"/>
      <c r="D156" s="364"/>
      <c r="E156" s="85"/>
      <c r="F156" s="345"/>
      <c r="G156" s="86"/>
      <c r="H156" s="87"/>
      <c r="I156" s="32"/>
      <c r="J156" s="321"/>
      <c r="K156" s="88"/>
    </row>
    <row r="157" spans="1:11" ht="25.5">
      <c r="A157" s="11">
        <v>30</v>
      </c>
      <c r="B157" s="48" t="s">
        <v>25</v>
      </c>
      <c r="C157" s="57">
        <v>93672</v>
      </c>
      <c r="D157" s="361" t="s">
        <v>403</v>
      </c>
      <c r="E157" s="48" t="s">
        <v>17</v>
      </c>
      <c r="F157" s="342" t="s">
        <v>18</v>
      </c>
      <c r="G157" s="40"/>
      <c r="H157" s="40">
        <f>SUM(H158:H161)</f>
        <v>58.89</v>
      </c>
      <c r="I157" s="40">
        <f>SUM(I158:I161)</f>
        <v>13.71</v>
      </c>
      <c r="J157" s="31">
        <f>TRUNC((I157+H157),2)</f>
        <v>72.599999999999994</v>
      </c>
    </row>
    <row r="158" spans="1:11">
      <c r="A158" s="74"/>
      <c r="B158" s="38" t="s">
        <v>19</v>
      </c>
      <c r="C158" s="38" t="s">
        <v>37</v>
      </c>
      <c r="D158" s="359" t="s">
        <v>22</v>
      </c>
      <c r="E158" s="38" t="s">
        <v>15</v>
      </c>
      <c r="F158" s="340">
        <v>0.41199999999999998</v>
      </c>
      <c r="G158" s="31">
        <v>14.5</v>
      </c>
      <c r="H158" s="31">
        <v>0</v>
      </c>
      <c r="I158" s="31">
        <f>TRUNC((G158*F158),2)</f>
        <v>5.97</v>
      </c>
      <c r="J158" s="31"/>
    </row>
    <row r="159" spans="1:11">
      <c r="A159" s="74"/>
      <c r="B159" s="38" t="s">
        <v>19</v>
      </c>
      <c r="C159" s="38" t="s">
        <v>36</v>
      </c>
      <c r="D159" s="359" t="s">
        <v>23</v>
      </c>
      <c r="E159" s="38" t="s">
        <v>15</v>
      </c>
      <c r="F159" s="340">
        <v>0.41199999999999998</v>
      </c>
      <c r="G159" s="31">
        <v>18.809999999999999</v>
      </c>
      <c r="H159" s="31">
        <v>0</v>
      </c>
      <c r="I159" s="31">
        <f>TRUNC((G159*F159),2)</f>
        <v>7.74</v>
      </c>
      <c r="J159" s="31"/>
    </row>
    <row r="160" spans="1:11" ht="25.5">
      <c r="A160" s="74"/>
      <c r="B160" s="38" t="s">
        <v>24</v>
      </c>
      <c r="C160" s="38">
        <v>1573</v>
      </c>
      <c r="D160" s="359" t="s">
        <v>404</v>
      </c>
      <c r="E160" s="38" t="s">
        <v>17</v>
      </c>
      <c r="F160" s="340">
        <v>3</v>
      </c>
      <c r="G160" s="31">
        <v>0.94</v>
      </c>
      <c r="H160" s="31">
        <f t="shared" ref="H160:H161" si="2">TRUNC((G160*F160),2)</f>
        <v>2.82</v>
      </c>
      <c r="I160" s="31">
        <v>0</v>
      </c>
      <c r="J160" s="31"/>
    </row>
    <row r="161" spans="1:10">
      <c r="A161" s="74"/>
      <c r="B161" s="38" t="s">
        <v>24</v>
      </c>
      <c r="C161" s="38">
        <v>34709</v>
      </c>
      <c r="D161" s="359" t="s">
        <v>405</v>
      </c>
      <c r="E161" s="38" t="s">
        <v>17</v>
      </c>
      <c r="F161" s="340">
        <v>1</v>
      </c>
      <c r="G161" s="31">
        <v>56.07</v>
      </c>
      <c r="H161" s="31">
        <f t="shared" si="2"/>
        <v>56.07</v>
      </c>
      <c r="I161" s="31">
        <v>0</v>
      </c>
      <c r="J161" s="31"/>
    </row>
    <row r="162" spans="1:10">
      <c r="A162" s="74"/>
      <c r="B162" s="43"/>
      <c r="C162" s="43"/>
      <c r="D162" s="360"/>
      <c r="E162" s="43"/>
      <c r="F162" s="341"/>
      <c r="G162" s="89"/>
      <c r="H162" s="32"/>
      <c r="I162" s="32"/>
      <c r="J162" s="321"/>
    </row>
    <row r="163" spans="1:10" ht="25.5">
      <c r="A163" s="11">
        <v>31</v>
      </c>
      <c r="B163" s="48" t="s">
        <v>25</v>
      </c>
      <c r="C163" s="57" t="s">
        <v>440</v>
      </c>
      <c r="D163" s="361" t="s">
        <v>474</v>
      </c>
      <c r="E163" s="48" t="s">
        <v>17</v>
      </c>
      <c r="F163" s="342" t="s">
        <v>18</v>
      </c>
      <c r="G163" s="40"/>
      <c r="H163" s="40">
        <f>SUM(H164:H167)</f>
        <v>48.099999999999994</v>
      </c>
      <c r="I163" s="40">
        <f>SUM(I164:I167)</f>
        <v>1.1499999999999999</v>
      </c>
      <c r="J163" s="31">
        <f>TRUNC((I163+H163),2)</f>
        <v>49.25</v>
      </c>
    </row>
    <row r="164" spans="1:10">
      <c r="A164" s="74"/>
      <c r="B164" s="38" t="s">
        <v>19</v>
      </c>
      <c r="C164" s="38" t="s">
        <v>37</v>
      </c>
      <c r="D164" s="359" t="s">
        <v>22</v>
      </c>
      <c r="E164" s="38" t="s">
        <v>15</v>
      </c>
      <c r="F164" s="340">
        <v>3.5000000000000003E-2</v>
      </c>
      <c r="G164" s="31">
        <v>14.5</v>
      </c>
      <c r="H164" s="31">
        <v>0</v>
      </c>
      <c r="I164" s="31">
        <f t="shared" ref="I164:I165" si="3">TRUNC((G164*F164),2)</f>
        <v>0.5</v>
      </c>
      <c r="J164" s="31"/>
    </row>
    <row r="165" spans="1:10">
      <c r="A165" s="74"/>
      <c r="B165" s="38" t="s">
        <v>19</v>
      </c>
      <c r="C165" s="38" t="s">
        <v>36</v>
      </c>
      <c r="D165" s="359" t="s">
        <v>23</v>
      </c>
      <c r="E165" s="38" t="s">
        <v>15</v>
      </c>
      <c r="F165" s="340">
        <v>3.5000000000000003E-2</v>
      </c>
      <c r="G165" s="31">
        <v>18.809999999999999</v>
      </c>
      <c r="H165" s="31">
        <v>0</v>
      </c>
      <c r="I165" s="31">
        <f t="shared" si="3"/>
        <v>0.65</v>
      </c>
      <c r="J165" s="31"/>
    </row>
    <row r="166" spans="1:10" ht="25.5">
      <c r="A166" s="74"/>
      <c r="B166" s="38" t="s">
        <v>24</v>
      </c>
      <c r="C166" s="38">
        <v>1571</v>
      </c>
      <c r="D166" s="359" t="s">
        <v>406</v>
      </c>
      <c r="E166" s="38" t="s">
        <v>17</v>
      </c>
      <c r="F166" s="340">
        <v>3</v>
      </c>
      <c r="G166" s="31">
        <v>0.78</v>
      </c>
      <c r="H166" s="31">
        <f t="shared" ref="H166:H167" si="4">TRUNC((G166*F166),2)</f>
        <v>2.34</v>
      </c>
      <c r="I166" s="31">
        <v>0</v>
      </c>
      <c r="J166" s="31"/>
    </row>
    <row r="167" spans="1:10">
      <c r="A167" s="74"/>
      <c r="B167" s="38" t="s">
        <v>24</v>
      </c>
      <c r="C167" s="60">
        <v>34616</v>
      </c>
      <c r="D167" s="365" t="s">
        <v>273</v>
      </c>
      <c r="E167" s="58" t="s">
        <v>17</v>
      </c>
      <c r="F167" s="346">
        <v>1</v>
      </c>
      <c r="G167" s="31">
        <v>45.76</v>
      </c>
      <c r="H167" s="31">
        <f t="shared" si="4"/>
        <v>45.76</v>
      </c>
      <c r="I167" s="31">
        <v>0</v>
      </c>
      <c r="J167" s="31"/>
    </row>
    <row r="168" spans="1:10">
      <c r="A168" s="74"/>
      <c r="B168" s="43"/>
      <c r="C168" s="61"/>
      <c r="D168" s="366" t="s">
        <v>257</v>
      </c>
      <c r="E168" s="62"/>
      <c r="F168" s="347"/>
      <c r="G168" s="32"/>
      <c r="H168" s="32"/>
      <c r="I168" s="32"/>
      <c r="J168" s="321"/>
    </row>
    <row r="169" spans="1:10">
      <c r="A169" s="71"/>
      <c r="B169" s="43"/>
      <c r="C169" s="43"/>
      <c r="D169" s="360"/>
      <c r="E169" s="43"/>
      <c r="F169" s="341"/>
      <c r="G169" s="32"/>
      <c r="H169" s="32"/>
      <c r="I169" s="32"/>
      <c r="J169" s="321"/>
    </row>
    <row r="170" spans="1:10" ht="25.5">
      <c r="A170" s="11">
        <v>32</v>
      </c>
      <c r="B170" s="36" t="s">
        <v>25</v>
      </c>
      <c r="C170" s="57" t="s">
        <v>255</v>
      </c>
      <c r="D170" s="361" t="s">
        <v>270</v>
      </c>
      <c r="E170" s="48" t="s">
        <v>17</v>
      </c>
      <c r="F170" s="342" t="s">
        <v>18</v>
      </c>
      <c r="G170" s="40"/>
      <c r="H170" s="40">
        <f>SUM(H171:H181)</f>
        <v>628.03</v>
      </c>
      <c r="I170" s="40">
        <f>SUM(I171:I181)</f>
        <v>1.7321199999999999</v>
      </c>
      <c r="J170" s="31">
        <f>TRUNC((I170+H170),2)</f>
        <v>629.76</v>
      </c>
    </row>
    <row r="171" spans="1:10" ht="38.25">
      <c r="A171" s="79"/>
      <c r="B171" s="60" t="s">
        <v>24</v>
      </c>
      <c r="C171" s="60" t="s">
        <v>407</v>
      </c>
      <c r="D171" s="365" t="s">
        <v>271</v>
      </c>
      <c r="E171" s="58" t="s">
        <v>17</v>
      </c>
      <c r="F171" s="346">
        <v>1</v>
      </c>
      <c r="G171" s="313">
        <v>223.9</v>
      </c>
      <c r="H171" s="313">
        <f t="shared" ref="H171:H179" si="5">G171*F171</f>
        <v>223.9</v>
      </c>
      <c r="I171" s="313"/>
      <c r="J171" s="31"/>
    </row>
    <row r="172" spans="1:10" ht="25.5">
      <c r="A172" s="79"/>
      <c r="B172" s="60" t="s">
        <v>24</v>
      </c>
      <c r="C172" s="60">
        <v>1623</v>
      </c>
      <c r="D172" s="365" t="s">
        <v>272</v>
      </c>
      <c r="E172" s="58" t="s">
        <v>17</v>
      </c>
      <c r="F172" s="346">
        <v>1</v>
      </c>
      <c r="G172" s="313">
        <v>108.67</v>
      </c>
      <c r="H172" s="313">
        <f t="shared" si="5"/>
        <v>108.67</v>
      </c>
      <c r="I172" s="313"/>
      <c r="J172" s="31"/>
    </row>
    <row r="173" spans="1:10">
      <c r="A173" s="79"/>
      <c r="B173" s="60" t="s">
        <v>24</v>
      </c>
      <c r="C173" s="60">
        <v>2510</v>
      </c>
      <c r="D173" s="365" t="s">
        <v>84</v>
      </c>
      <c r="E173" s="58" t="s">
        <v>17</v>
      </c>
      <c r="F173" s="346">
        <v>1</v>
      </c>
      <c r="G173" s="313">
        <v>16.260000000000002</v>
      </c>
      <c r="H173" s="313">
        <f t="shared" si="5"/>
        <v>16.260000000000002</v>
      </c>
      <c r="I173" s="313"/>
      <c r="J173" s="31"/>
    </row>
    <row r="174" spans="1:10">
      <c r="A174" s="79"/>
      <c r="B174" s="60" t="s">
        <v>24</v>
      </c>
      <c r="C174" s="60">
        <v>39380</v>
      </c>
      <c r="D174" s="365" t="s">
        <v>274</v>
      </c>
      <c r="E174" s="58" t="s">
        <v>17</v>
      </c>
      <c r="F174" s="346">
        <v>1</v>
      </c>
      <c r="G174" s="313">
        <v>9.3000000000000007</v>
      </c>
      <c r="H174" s="313">
        <f t="shared" si="5"/>
        <v>9.3000000000000007</v>
      </c>
      <c r="I174" s="313"/>
      <c r="J174" s="31"/>
    </row>
    <row r="175" spans="1:10">
      <c r="A175" s="79"/>
      <c r="B175" s="60" t="s">
        <v>24</v>
      </c>
      <c r="C175" s="60">
        <v>13374</v>
      </c>
      <c r="D175" s="365" t="s">
        <v>275</v>
      </c>
      <c r="E175" s="58" t="s">
        <v>17</v>
      </c>
      <c r="F175" s="346">
        <v>2</v>
      </c>
      <c r="G175" s="313">
        <v>85.81</v>
      </c>
      <c r="H175" s="313">
        <f t="shared" si="5"/>
        <v>171.62</v>
      </c>
      <c r="I175" s="313"/>
      <c r="J175" s="31"/>
    </row>
    <row r="176" spans="1:10" ht="25.5">
      <c r="A176" s="79"/>
      <c r="B176" s="60" t="s">
        <v>24</v>
      </c>
      <c r="C176" s="60">
        <v>3295</v>
      </c>
      <c r="D176" s="365" t="s">
        <v>276</v>
      </c>
      <c r="E176" s="58" t="s">
        <v>17</v>
      </c>
      <c r="F176" s="346">
        <v>3</v>
      </c>
      <c r="G176" s="313">
        <v>13.54</v>
      </c>
      <c r="H176" s="313">
        <f t="shared" si="5"/>
        <v>40.619999999999997</v>
      </c>
      <c r="I176" s="313"/>
      <c r="J176" s="31"/>
    </row>
    <row r="177" spans="1:10" ht="25.5">
      <c r="A177" s="79"/>
      <c r="B177" s="60" t="s">
        <v>24</v>
      </c>
      <c r="C177" s="60">
        <v>1575</v>
      </c>
      <c r="D177" s="365" t="s">
        <v>277</v>
      </c>
      <c r="E177" s="58" t="s">
        <v>17</v>
      </c>
      <c r="F177" s="346">
        <v>4</v>
      </c>
      <c r="G177" s="313">
        <v>1.2</v>
      </c>
      <c r="H177" s="313">
        <f t="shared" si="5"/>
        <v>4.8</v>
      </c>
      <c r="I177" s="313"/>
      <c r="J177" s="31"/>
    </row>
    <row r="178" spans="1:10" ht="25.5">
      <c r="A178" s="79"/>
      <c r="B178" s="60" t="s">
        <v>24</v>
      </c>
      <c r="C178" s="67" t="s">
        <v>420</v>
      </c>
      <c r="D178" s="365" t="s">
        <v>278</v>
      </c>
      <c r="E178" s="58" t="s">
        <v>1</v>
      </c>
      <c r="F178" s="346">
        <v>0.5</v>
      </c>
      <c r="G178" s="313">
        <v>19.8</v>
      </c>
      <c r="H178" s="313">
        <f t="shared" si="5"/>
        <v>9.9</v>
      </c>
      <c r="I178" s="313"/>
      <c r="J178" s="31"/>
    </row>
    <row r="179" spans="1:10">
      <c r="A179" s="79"/>
      <c r="B179" s="60" t="s">
        <v>24</v>
      </c>
      <c r="C179" s="60" t="s">
        <v>421</v>
      </c>
      <c r="D179" s="365" t="s">
        <v>279</v>
      </c>
      <c r="E179" s="58" t="s">
        <v>17</v>
      </c>
      <c r="F179" s="346">
        <v>2</v>
      </c>
      <c r="G179" s="313">
        <v>21.48</v>
      </c>
      <c r="H179" s="313">
        <f t="shared" si="5"/>
        <v>42.96</v>
      </c>
      <c r="I179" s="313"/>
      <c r="J179" s="31"/>
    </row>
    <row r="180" spans="1:10">
      <c r="A180" s="79"/>
      <c r="B180" s="60" t="s">
        <v>19</v>
      </c>
      <c r="C180" s="60" t="s">
        <v>37</v>
      </c>
      <c r="D180" s="365" t="s">
        <v>22</v>
      </c>
      <c r="E180" s="58" t="s">
        <v>15</v>
      </c>
      <c r="F180" s="346">
        <v>5.1999999999999998E-2</v>
      </c>
      <c r="G180" s="313">
        <v>14.5</v>
      </c>
      <c r="H180" s="313"/>
      <c r="I180" s="313">
        <f>G180*F180</f>
        <v>0.754</v>
      </c>
      <c r="J180" s="31"/>
    </row>
    <row r="181" spans="1:10">
      <c r="A181" s="79"/>
      <c r="B181" s="60" t="s">
        <v>19</v>
      </c>
      <c r="C181" s="60" t="s">
        <v>36</v>
      </c>
      <c r="D181" s="365" t="s">
        <v>23</v>
      </c>
      <c r="E181" s="58" t="s">
        <v>15</v>
      </c>
      <c r="F181" s="346">
        <v>5.1999999999999998E-2</v>
      </c>
      <c r="G181" s="313">
        <v>18.809999999999999</v>
      </c>
      <c r="H181" s="313"/>
      <c r="I181" s="313">
        <f>G181*F181</f>
        <v>0.97811999999999988</v>
      </c>
      <c r="J181" s="31"/>
    </row>
    <row r="182" spans="1:10">
      <c r="A182" s="79"/>
      <c r="B182" s="59"/>
      <c r="C182" s="59"/>
      <c r="D182" s="366" t="s">
        <v>257</v>
      </c>
      <c r="E182" s="329"/>
      <c r="F182" s="314"/>
      <c r="G182" s="314"/>
      <c r="H182" s="314"/>
      <c r="I182" s="314"/>
      <c r="J182" s="328"/>
    </row>
    <row r="183" spans="1:10">
      <c r="A183" s="71"/>
      <c r="B183" s="43"/>
      <c r="C183" s="43"/>
      <c r="D183" s="360"/>
      <c r="E183" s="43"/>
      <c r="F183" s="341"/>
      <c r="G183" s="32"/>
      <c r="H183" s="32"/>
      <c r="I183" s="32"/>
      <c r="J183" s="328"/>
    </row>
    <row r="184" spans="1:10" ht="25.5">
      <c r="A184" s="11">
        <v>33</v>
      </c>
      <c r="B184" s="48" t="s">
        <v>25</v>
      </c>
      <c r="C184" s="57" t="s">
        <v>183</v>
      </c>
      <c r="D184" s="361" t="s">
        <v>184</v>
      </c>
      <c r="E184" s="48" t="s">
        <v>1</v>
      </c>
      <c r="F184" s="342" t="s">
        <v>18</v>
      </c>
      <c r="G184" s="40"/>
      <c r="H184" s="40">
        <f>SUM(H185:H188)</f>
        <v>2.88</v>
      </c>
      <c r="I184" s="40">
        <f>SUM(I185:I188)</f>
        <v>1.33</v>
      </c>
      <c r="J184" s="31">
        <f>TRUNC((I184+H184),2)</f>
        <v>4.21</v>
      </c>
    </row>
    <row r="185" spans="1:10">
      <c r="A185" s="74"/>
      <c r="B185" s="38" t="s">
        <v>19</v>
      </c>
      <c r="C185" s="38" t="s">
        <v>37</v>
      </c>
      <c r="D185" s="359" t="s">
        <v>22</v>
      </c>
      <c r="E185" s="38" t="s">
        <v>15</v>
      </c>
      <c r="F185" s="340">
        <v>0.04</v>
      </c>
      <c r="G185" s="31">
        <v>14.5</v>
      </c>
      <c r="H185" s="31">
        <v>0</v>
      </c>
      <c r="I185" s="31">
        <f t="shared" ref="I185:I186" si="6">TRUNC((G185*F185),2)</f>
        <v>0.57999999999999996</v>
      </c>
      <c r="J185" s="31"/>
    </row>
    <row r="186" spans="1:10">
      <c r="A186" s="74"/>
      <c r="B186" s="38" t="s">
        <v>19</v>
      </c>
      <c r="C186" s="38" t="s">
        <v>36</v>
      </c>
      <c r="D186" s="359" t="s">
        <v>23</v>
      </c>
      <c r="E186" s="38" t="s">
        <v>15</v>
      </c>
      <c r="F186" s="340">
        <v>0.04</v>
      </c>
      <c r="G186" s="31">
        <v>18.809999999999999</v>
      </c>
      <c r="H186" s="31">
        <v>0</v>
      </c>
      <c r="I186" s="31">
        <f t="shared" si="6"/>
        <v>0.75</v>
      </c>
      <c r="J186" s="31"/>
    </row>
    <row r="187" spans="1:10" ht="38.25">
      <c r="A187" s="74"/>
      <c r="B187" s="38" t="s">
        <v>24</v>
      </c>
      <c r="C187" s="38" t="s">
        <v>185</v>
      </c>
      <c r="D187" s="359" t="s">
        <v>186</v>
      </c>
      <c r="E187" s="38" t="s">
        <v>1</v>
      </c>
      <c r="F187" s="340">
        <v>1.19</v>
      </c>
      <c r="G187" s="31">
        <v>2.41</v>
      </c>
      <c r="H187" s="31">
        <f t="shared" ref="H187:H188" si="7">TRUNC((G187*F187),2)</f>
        <v>2.86</v>
      </c>
      <c r="I187" s="31">
        <v>0</v>
      </c>
      <c r="J187" s="31"/>
    </row>
    <row r="188" spans="1:10">
      <c r="A188" s="74"/>
      <c r="B188" s="38" t="s">
        <v>24</v>
      </c>
      <c r="C188" s="38" t="s">
        <v>40</v>
      </c>
      <c r="D188" s="359" t="s">
        <v>41</v>
      </c>
      <c r="E188" s="38" t="s">
        <v>17</v>
      </c>
      <c r="F188" s="340">
        <v>8.9999999999999993E-3</v>
      </c>
      <c r="G188" s="31">
        <v>2.4500000000000002</v>
      </c>
      <c r="H188" s="31">
        <f t="shared" si="7"/>
        <v>0.02</v>
      </c>
      <c r="I188" s="31">
        <v>0</v>
      </c>
      <c r="J188" s="31"/>
    </row>
    <row r="189" spans="1:10">
      <c r="A189" s="71"/>
      <c r="B189" s="38"/>
      <c r="C189" s="38"/>
      <c r="D189" s="359"/>
      <c r="E189" s="38"/>
      <c r="F189" s="340"/>
      <c r="G189" s="31"/>
      <c r="H189" s="31"/>
      <c r="I189" s="31"/>
      <c r="J189" s="31"/>
    </row>
    <row r="190" spans="1:10" ht="25.5">
      <c r="A190" s="11">
        <v>34</v>
      </c>
      <c r="B190" s="48" t="s">
        <v>25</v>
      </c>
      <c r="C190" s="57" t="s">
        <v>263</v>
      </c>
      <c r="D190" s="361" t="s">
        <v>264</v>
      </c>
      <c r="E190" s="48" t="s">
        <v>1</v>
      </c>
      <c r="F190" s="342" t="s">
        <v>18</v>
      </c>
      <c r="G190" s="40"/>
      <c r="H190" s="40">
        <f>SUM(H191:H194)</f>
        <v>3.94</v>
      </c>
      <c r="I190" s="40">
        <f>SUM(I191:I194)</f>
        <v>1.72</v>
      </c>
      <c r="J190" s="31">
        <f>TRUNC((I190+H190),2)</f>
        <v>5.66</v>
      </c>
    </row>
    <row r="191" spans="1:10">
      <c r="A191" s="74"/>
      <c r="B191" s="38" t="s">
        <v>19</v>
      </c>
      <c r="C191" s="38" t="s">
        <v>37</v>
      </c>
      <c r="D191" s="359" t="s">
        <v>22</v>
      </c>
      <c r="E191" s="38" t="s">
        <v>15</v>
      </c>
      <c r="F191" s="340">
        <v>5.1999999999999998E-2</v>
      </c>
      <c r="G191" s="31">
        <v>14.5</v>
      </c>
      <c r="H191" s="31">
        <v>0</v>
      </c>
      <c r="I191" s="31">
        <f t="shared" ref="I191:I192" si="8">TRUNC((G191*F191),2)</f>
        <v>0.75</v>
      </c>
      <c r="J191" s="31"/>
    </row>
    <row r="192" spans="1:10">
      <c r="A192" s="74"/>
      <c r="B192" s="38" t="s">
        <v>19</v>
      </c>
      <c r="C192" s="38" t="s">
        <v>36</v>
      </c>
      <c r="D192" s="359" t="s">
        <v>23</v>
      </c>
      <c r="E192" s="38" t="s">
        <v>15</v>
      </c>
      <c r="F192" s="340">
        <v>5.1999999999999998E-2</v>
      </c>
      <c r="G192" s="31">
        <v>18.809999999999999</v>
      </c>
      <c r="H192" s="31">
        <v>0</v>
      </c>
      <c r="I192" s="31">
        <f t="shared" si="8"/>
        <v>0.97</v>
      </c>
      <c r="J192" s="31"/>
    </row>
    <row r="193" spans="1:10" ht="38.25">
      <c r="A193" s="74"/>
      <c r="B193" s="38" t="s">
        <v>24</v>
      </c>
      <c r="C193" s="38" t="s">
        <v>265</v>
      </c>
      <c r="D193" s="359" t="s">
        <v>266</v>
      </c>
      <c r="E193" s="38" t="s">
        <v>1</v>
      </c>
      <c r="F193" s="340">
        <v>1.19</v>
      </c>
      <c r="G193" s="31">
        <v>3.3</v>
      </c>
      <c r="H193" s="31">
        <f t="shared" ref="H193:H194" si="9">TRUNC((G193*F193),2)</f>
        <v>3.92</v>
      </c>
      <c r="I193" s="31">
        <v>0</v>
      </c>
      <c r="J193" s="31"/>
    </row>
    <row r="194" spans="1:10">
      <c r="A194" s="74"/>
      <c r="B194" s="38" t="s">
        <v>24</v>
      </c>
      <c r="C194" s="38" t="s">
        <v>40</v>
      </c>
      <c r="D194" s="359" t="s">
        <v>41</v>
      </c>
      <c r="E194" s="38" t="s">
        <v>17</v>
      </c>
      <c r="F194" s="340">
        <v>8.9999999999999993E-3</v>
      </c>
      <c r="G194" s="31">
        <v>2.4500000000000002</v>
      </c>
      <c r="H194" s="31">
        <f t="shared" si="9"/>
        <v>0.02</v>
      </c>
      <c r="I194" s="31">
        <v>0</v>
      </c>
      <c r="J194" s="31"/>
    </row>
    <row r="195" spans="1:10">
      <c r="A195" s="71"/>
      <c r="B195" s="38"/>
      <c r="C195" s="38"/>
      <c r="D195" s="359"/>
      <c r="E195" s="38"/>
      <c r="F195" s="340"/>
      <c r="G195" s="31"/>
      <c r="H195" s="31"/>
      <c r="I195" s="31"/>
      <c r="J195" s="31"/>
    </row>
    <row r="196" spans="1:10" ht="25.5">
      <c r="A196" s="11">
        <v>35</v>
      </c>
      <c r="B196" s="48" t="s">
        <v>25</v>
      </c>
      <c r="C196" s="57" t="s">
        <v>267</v>
      </c>
      <c r="D196" s="361" t="s">
        <v>268</v>
      </c>
      <c r="E196" s="48" t="s">
        <v>1</v>
      </c>
      <c r="F196" s="342" t="s">
        <v>18</v>
      </c>
      <c r="G196" s="40"/>
      <c r="H196" s="40">
        <f>SUM(H197:H200)</f>
        <v>6.3</v>
      </c>
      <c r="I196" s="40">
        <f>SUM(I197:I200)</f>
        <v>2.5499999999999998</v>
      </c>
      <c r="J196" s="31">
        <f>TRUNC((I196+H196),2)</f>
        <v>8.85</v>
      </c>
    </row>
    <row r="197" spans="1:10">
      <c r="A197" s="74"/>
      <c r="B197" s="38" t="s">
        <v>19</v>
      </c>
      <c r="C197" s="38" t="s">
        <v>37</v>
      </c>
      <c r="D197" s="359" t="s">
        <v>22</v>
      </c>
      <c r="E197" s="38" t="s">
        <v>15</v>
      </c>
      <c r="F197" s="340">
        <v>7.6999999999999999E-2</v>
      </c>
      <c r="G197" s="31">
        <v>14.5</v>
      </c>
      <c r="H197" s="31">
        <v>0</v>
      </c>
      <c r="I197" s="31">
        <f t="shared" ref="I197:I198" si="10">TRUNC((G197*F197),2)</f>
        <v>1.1100000000000001</v>
      </c>
      <c r="J197" s="31"/>
    </row>
    <row r="198" spans="1:10">
      <c r="A198" s="74"/>
      <c r="B198" s="38" t="s">
        <v>19</v>
      </c>
      <c r="C198" s="38" t="s">
        <v>36</v>
      </c>
      <c r="D198" s="359" t="s">
        <v>23</v>
      </c>
      <c r="E198" s="38" t="s">
        <v>15</v>
      </c>
      <c r="F198" s="340">
        <v>7.6999999999999999E-2</v>
      </c>
      <c r="G198" s="31">
        <v>18.809999999999999</v>
      </c>
      <c r="H198" s="31">
        <v>0</v>
      </c>
      <c r="I198" s="31">
        <f t="shared" si="10"/>
        <v>1.44</v>
      </c>
      <c r="J198" s="31"/>
    </row>
    <row r="199" spans="1:10" ht="25.5">
      <c r="A199" s="74"/>
      <c r="B199" s="38" t="s">
        <v>24</v>
      </c>
      <c r="C199" s="38" t="s">
        <v>408</v>
      </c>
      <c r="D199" s="359" t="s">
        <v>409</v>
      </c>
      <c r="E199" s="38" t="s">
        <v>1</v>
      </c>
      <c r="F199" s="340">
        <v>1.19</v>
      </c>
      <c r="G199" s="31">
        <v>5.28</v>
      </c>
      <c r="H199" s="31">
        <f t="shared" ref="H199:H200" si="11">TRUNC((G199*F199),2)</f>
        <v>6.28</v>
      </c>
      <c r="I199" s="31">
        <v>0</v>
      </c>
      <c r="J199" s="31"/>
    </row>
    <row r="200" spans="1:10">
      <c r="A200" s="74"/>
      <c r="B200" s="38" t="s">
        <v>24</v>
      </c>
      <c r="C200" s="38" t="s">
        <v>40</v>
      </c>
      <c r="D200" s="359" t="s">
        <v>41</v>
      </c>
      <c r="E200" s="38" t="s">
        <v>17</v>
      </c>
      <c r="F200" s="340">
        <v>8.9999999999999993E-3</v>
      </c>
      <c r="G200" s="31">
        <v>2.4500000000000002</v>
      </c>
      <c r="H200" s="31">
        <f t="shared" si="11"/>
        <v>0.02</v>
      </c>
      <c r="I200" s="31">
        <v>0</v>
      </c>
      <c r="J200" s="31"/>
    </row>
    <row r="201" spans="1:10">
      <c r="A201" s="71"/>
      <c r="B201" s="43"/>
      <c r="C201" s="43"/>
      <c r="D201" s="360"/>
      <c r="E201" s="43"/>
      <c r="F201" s="341"/>
      <c r="G201" s="32"/>
      <c r="H201" s="32"/>
      <c r="I201" s="32"/>
      <c r="J201" s="321"/>
    </row>
    <row r="202" spans="1:10" ht="25.5">
      <c r="A202" s="11">
        <v>36</v>
      </c>
      <c r="B202" s="48" t="s">
        <v>410</v>
      </c>
      <c r="C202" s="57" t="s">
        <v>411</v>
      </c>
      <c r="D202" s="361" t="s">
        <v>412</v>
      </c>
      <c r="E202" s="48" t="s">
        <v>1</v>
      </c>
      <c r="F202" s="342" t="s">
        <v>18</v>
      </c>
      <c r="G202" s="40"/>
      <c r="H202" s="40">
        <f>SUM(H203:H206)</f>
        <v>3.8200000000000003</v>
      </c>
      <c r="I202" s="40">
        <f>SUM(I203:I206)</f>
        <v>8.9</v>
      </c>
      <c r="J202" s="31">
        <f>TRUNC((I202+H202),2)</f>
        <v>12.72</v>
      </c>
    </row>
    <row r="203" spans="1:10">
      <c r="A203" s="74"/>
      <c r="B203" s="38" t="s">
        <v>19</v>
      </c>
      <c r="C203" s="38" t="s">
        <v>37</v>
      </c>
      <c r="D203" s="359" t="s">
        <v>22</v>
      </c>
      <c r="E203" s="38" t="s">
        <v>15</v>
      </c>
      <c r="F203" s="340">
        <v>0.115</v>
      </c>
      <c r="G203" s="31">
        <v>14.5</v>
      </c>
      <c r="H203" s="31">
        <v>0</v>
      </c>
      <c r="I203" s="31">
        <f>TRUNC((G205*F205),2)</f>
        <v>8.8800000000000008</v>
      </c>
      <c r="J203" s="31"/>
    </row>
    <row r="204" spans="1:10">
      <c r="A204" s="74"/>
      <c r="B204" s="38" t="s">
        <v>19</v>
      </c>
      <c r="C204" s="38" t="s">
        <v>36</v>
      </c>
      <c r="D204" s="359" t="s">
        <v>23</v>
      </c>
      <c r="E204" s="38" t="s">
        <v>15</v>
      </c>
      <c r="F204" s="340">
        <v>0.115</v>
      </c>
      <c r="G204" s="31">
        <v>18.809999999999999</v>
      </c>
      <c r="H204" s="31">
        <v>0</v>
      </c>
      <c r="I204" s="31">
        <f>TRUNC((G206*F206),2)</f>
        <v>0.02</v>
      </c>
      <c r="J204" s="31"/>
    </row>
    <row r="205" spans="1:10" ht="25.5">
      <c r="A205" s="71"/>
      <c r="B205" s="38" t="s">
        <v>24</v>
      </c>
      <c r="C205" s="38" t="s">
        <v>413</v>
      </c>
      <c r="D205" s="359" t="s">
        <v>414</v>
      </c>
      <c r="E205" s="38" t="s">
        <v>1</v>
      </c>
      <c r="F205" s="340">
        <v>1.19</v>
      </c>
      <c r="G205" s="31">
        <v>7.47</v>
      </c>
      <c r="H205" s="31">
        <f>TRUNC((G203*F203),2)</f>
        <v>1.66</v>
      </c>
      <c r="I205" s="31">
        <v>0</v>
      </c>
      <c r="J205" s="31"/>
    </row>
    <row r="206" spans="1:10">
      <c r="A206" s="71"/>
      <c r="B206" s="38" t="s">
        <v>24</v>
      </c>
      <c r="C206" s="38" t="s">
        <v>40</v>
      </c>
      <c r="D206" s="359" t="s">
        <v>41</v>
      </c>
      <c r="E206" s="38" t="s">
        <v>17</v>
      </c>
      <c r="F206" s="340">
        <v>8.9999999999999993E-3</v>
      </c>
      <c r="G206" s="31">
        <v>2.4500000000000002</v>
      </c>
      <c r="H206" s="31">
        <f>TRUNC((G204*F204),2)</f>
        <v>2.16</v>
      </c>
      <c r="I206" s="31">
        <v>0</v>
      </c>
      <c r="J206" s="31"/>
    </row>
    <row r="207" spans="1:10">
      <c r="A207" s="71"/>
      <c r="B207" s="43"/>
      <c r="C207" s="43"/>
      <c r="D207" s="360"/>
      <c r="E207" s="43"/>
      <c r="F207" s="341"/>
      <c r="G207" s="32"/>
      <c r="H207" s="32"/>
      <c r="I207" s="32"/>
      <c r="J207" s="321"/>
    </row>
    <row r="208" spans="1:10" ht="93" customHeight="1">
      <c r="A208" s="11">
        <v>37</v>
      </c>
      <c r="B208" s="36" t="s">
        <v>25</v>
      </c>
      <c r="C208" s="57" t="s">
        <v>256</v>
      </c>
      <c r="D208" s="361" t="s">
        <v>497</v>
      </c>
      <c r="E208" s="48" t="s">
        <v>17</v>
      </c>
      <c r="F208" s="342" t="s">
        <v>18</v>
      </c>
      <c r="G208" s="40"/>
      <c r="H208" s="40">
        <f>SUM(H209:H214)</f>
        <v>1436.1123</v>
      </c>
      <c r="I208" s="40">
        <f>SUM(I210:I214)</f>
        <v>316.00900000000001</v>
      </c>
      <c r="J208" s="31">
        <f>TRUNC((I208+H208),2)</f>
        <v>1752.12</v>
      </c>
    </row>
    <row r="209" spans="1:11" ht="25.5">
      <c r="A209" s="80"/>
      <c r="B209" s="58" t="s">
        <v>24</v>
      </c>
      <c r="C209" s="58" t="s">
        <v>27</v>
      </c>
      <c r="D209" s="365" t="s">
        <v>494</v>
      </c>
      <c r="E209" s="58" t="s">
        <v>17</v>
      </c>
      <c r="F209" s="346">
        <v>1</v>
      </c>
      <c r="G209" s="313">
        <v>1170.67</v>
      </c>
      <c r="H209" s="313">
        <f t="shared" ref="H209" si="12">G209*F209</f>
        <v>1170.67</v>
      </c>
      <c r="I209" s="31">
        <v>0</v>
      </c>
      <c r="J209" s="42"/>
    </row>
    <row r="210" spans="1:11" ht="38.25">
      <c r="A210" s="79"/>
      <c r="B210" s="58" t="s">
        <v>19</v>
      </c>
      <c r="C210" s="58">
        <v>91634</v>
      </c>
      <c r="D210" s="365" t="s">
        <v>253</v>
      </c>
      <c r="E210" s="58" t="s">
        <v>20</v>
      </c>
      <c r="F210" s="346">
        <v>1.375</v>
      </c>
      <c r="G210" s="313">
        <v>124.06</v>
      </c>
      <c r="H210" s="31">
        <v>0</v>
      </c>
      <c r="I210" s="313">
        <f>G210*F210</f>
        <v>170.58250000000001</v>
      </c>
      <c r="J210" s="42"/>
    </row>
    <row r="211" spans="1:11" ht="25.5">
      <c r="A211" s="79"/>
      <c r="B211" s="58" t="s">
        <v>24</v>
      </c>
      <c r="C211" s="58" t="s">
        <v>27</v>
      </c>
      <c r="D211" s="365" t="s">
        <v>254</v>
      </c>
      <c r="E211" s="58" t="s">
        <v>17</v>
      </c>
      <c r="F211" s="346">
        <v>1</v>
      </c>
      <c r="G211" s="313">
        <v>241.64</v>
      </c>
      <c r="H211" s="313">
        <f t="shared" ref="H211" si="13">G211*F211</f>
        <v>241.64</v>
      </c>
      <c r="I211" s="31">
        <v>0</v>
      </c>
      <c r="J211" s="42"/>
    </row>
    <row r="212" spans="1:11" ht="25.5">
      <c r="A212" s="79"/>
      <c r="B212" s="58" t="s">
        <v>19</v>
      </c>
      <c r="C212" s="58">
        <v>92873</v>
      </c>
      <c r="D212" s="365" t="s">
        <v>250</v>
      </c>
      <c r="E212" s="58" t="s">
        <v>53</v>
      </c>
      <c r="F212" s="346">
        <v>0.09</v>
      </c>
      <c r="G212" s="313">
        <v>152.85</v>
      </c>
      <c r="H212" s="31">
        <v>0</v>
      </c>
      <c r="I212" s="313">
        <f t="shared" ref="I212" si="14">G212*F212</f>
        <v>13.756499999999999</v>
      </c>
      <c r="J212" s="42"/>
    </row>
    <row r="213" spans="1:11" ht="25.5">
      <c r="A213" s="79"/>
      <c r="B213" s="58" t="s">
        <v>19</v>
      </c>
      <c r="C213" s="58">
        <v>94969</v>
      </c>
      <c r="D213" s="365" t="s">
        <v>251</v>
      </c>
      <c r="E213" s="58" t="s">
        <v>53</v>
      </c>
      <c r="F213" s="346">
        <v>0.09</v>
      </c>
      <c r="G213" s="313">
        <v>264.47000000000003</v>
      </c>
      <c r="H213" s="313">
        <f>G213*F213</f>
        <v>23.802300000000002</v>
      </c>
      <c r="I213" s="31">
        <v>0</v>
      </c>
      <c r="J213" s="42"/>
    </row>
    <row r="214" spans="1:11">
      <c r="A214" s="79"/>
      <c r="B214" s="58" t="s">
        <v>19</v>
      </c>
      <c r="C214" s="58" t="s">
        <v>36</v>
      </c>
      <c r="D214" s="365" t="s">
        <v>23</v>
      </c>
      <c r="E214" s="58" t="s">
        <v>15</v>
      </c>
      <c r="F214" s="346">
        <v>7</v>
      </c>
      <c r="G214" s="313">
        <v>18.809999999999999</v>
      </c>
      <c r="H214" s="31">
        <v>0</v>
      </c>
      <c r="I214" s="313">
        <f>G214*F214</f>
        <v>131.66999999999999</v>
      </c>
      <c r="J214" s="42"/>
    </row>
    <row r="215" spans="1:11">
      <c r="A215" s="79"/>
      <c r="B215" s="62"/>
      <c r="C215" s="62"/>
      <c r="D215" s="366" t="s">
        <v>252</v>
      </c>
      <c r="E215" s="62"/>
      <c r="F215" s="347"/>
      <c r="G215" s="315"/>
      <c r="H215" s="32"/>
      <c r="I215" s="315"/>
      <c r="J215" s="72"/>
    </row>
    <row r="216" spans="1:11">
      <c r="A216" s="71"/>
      <c r="B216" s="43"/>
      <c r="C216" s="43"/>
      <c r="D216" s="360"/>
      <c r="E216" s="43"/>
      <c r="F216" s="341"/>
      <c r="G216" s="32"/>
      <c r="H216" s="32"/>
      <c r="I216" s="32"/>
      <c r="J216" s="321"/>
    </row>
    <row r="217" spans="1:11" ht="93.75" customHeight="1">
      <c r="A217" s="11">
        <v>38</v>
      </c>
      <c r="B217" s="36" t="s">
        <v>25</v>
      </c>
      <c r="C217" s="57" t="s">
        <v>258</v>
      </c>
      <c r="D217" s="361" t="s">
        <v>492</v>
      </c>
      <c r="E217" s="48" t="s">
        <v>17</v>
      </c>
      <c r="F217" s="342" t="s">
        <v>18</v>
      </c>
      <c r="G217" s="40"/>
      <c r="H217" s="40">
        <f>SUM(H218:H223)</f>
        <v>1677.7523000000001</v>
      </c>
      <c r="I217" s="40">
        <f>SUM(I219:I223)</f>
        <v>316.00900000000001</v>
      </c>
      <c r="J217" s="31">
        <f>TRUNC((I217+H217),2)</f>
        <v>1993.76</v>
      </c>
    </row>
    <row r="218" spans="1:11" ht="25.5">
      <c r="A218" s="80"/>
      <c r="B218" s="58" t="s">
        <v>24</v>
      </c>
      <c r="C218" s="58" t="s">
        <v>27</v>
      </c>
      <c r="D218" s="365" t="s">
        <v>494</v>
      </c>
      <c r="E218" s="58" t="s">
        <v>17</v>
      </c>
      <c r="F218" s="346">
        <v>1</v>
      </c>
      <c r="G218" s="313">
        <v>1170.67</v>
      </c>
      <c r="H218" s="313">
        <f t="shared" ref="H218" si="15">G218*F218</f>
        <v>1170.67</v>
      </c>
      <c r="I218" s="31">
        <v>0</v>
      </c>
      <c r="J218" s="42"/>
    </row>
    <row r="219" spans="1:11" ht="38.25">
      <c r="A219" s="79"/>
      <c r="B219" s="58" t="s">
        <v>19</v>
      </c>
      <c r="C219" s="58">
        <v>91634</v>
      </c>
      <c r="D219" s="365" t="s">
        <v>253</v>
      </c>
      <c r="E219" s="58" t="s">
        <v>20</v>
      </c>
      <c r="F219" s="346">
        <v>1.375</v>
      </c>
      <c r="G219" s="313">
        <v>124.06</v>
      </c>
      <c r="H219" s="31">
        <v>0</v>
      </c>
      <c r="I219" s="313">
        <f>G219*F219</f>
        <v>170.58250000000001</v>
      </c>
      <c r="J219" s="42"/>
    </row>
    <row r="220" spans="1:11" ht="25.5">
      <c r="A220" s="79"/>
      <c r="B220" s="58" t="s">
        <v>24</v>
      </c>
      <c r="C220" s="58" t="s">
        <v>27</v>
      </c>
      <c r="D220" s="365" t="s">
        <v>254</v>
      </c>
      <c r="E220" s="58" t="s">
        <v>17</v>
      </c>
      <c r="F220" s="346">
        <v>2</v>
      </c>
      <c r="G220" s="313">
        <v>241.64</v>
      </c>
      <c r="H220" s="313">
        <f t="shared" ref="H220" si="16">G220*F220</f>
        <v>483.28</v>
      </c>
      <c r="I220" s="31">
        <v>0</v>
      </c>
      <c r="J220" s="42"/>
    </row>
    <row r="221" spans="1:11" ht="25.5">
      <c r="A221" s="79"/>
      <c r="B221" s="58" t="s">
        <v>19</v>
      </c>
      <c r="C221" s="58">
        <v>92873</v>
      </c>
      <c r="D221" s="365" t="s">
        <v>250</v>
      </c>
      <c r="E221" s="58" t="s">
        <v>53</v>
      </c>
      <c r="F221" s="346">
        <v>0.09</v>
      </c>
      <c r="G221" s="313">
        <v>152.85</v>
      </c>
      <c r="H221" s="31">
        <v>0</v>
      </c>
      <c r="I221" s="313">
        <f t="shared" ref="I221" si="17">G221*F221</f>
        <v>13.756499999999999</v>
      </c>
      <c r="J221" s="42"/>
    </row>
    <row r="222" spans="1:11" ht="25.5">
      <c r="A222" s="79"/>
      <c r="B222" s="58" t="s">
        <v>19</v>
      </c>
      <c r="C222" s="58">
        <v>94969</v>
      </c>
      <c r="D222" s="365" t="s">
        <v>251</v>
      </c>
      <c r="E222" s="58" t="s">
        <v>53</v>
      </c>
      <c r="F222" s="346">
        <v>0.09</v>
      </c>
      <c r="G222" s="313">
        <v>264.47000000000003</v>
      </c>
      <c r="H222" s="313">
        <f>G222*F222</f>
        <v>23.802300000000002</v>
      </c>
      <c r="I222" s="31">
        <v>0</v>
      </c>
      <c r="J222" s="42"/>
    </row>
    <row r="223" spans="1:11">
      <c r="A223" s="79"/>
      <c r="B223" s="58" t="s">
        <v>19</v>
      </c>
      <c r="C223" s="58" t="s">
        <v>36</v>
      </c>
      <c r="D223" s="365" t="s">
        <v>23</v>
      </c>
      <c r="E223" s="58" t="s">
        <v>15</v>
      </c>
      <c r="F223" s="346">
        <v>7</v>
      </c>
      <c r="G223" s="313">
        <v>18.809999999999999</v>
      </c>
      <c r="H223" s="31">
        <v>0</v>
      </c>
      <c r="I223" s="313">
        <f>G223*F223</f>
        <v>131.66999999999999</v>
      </c>
      <c r="J223" s="42"/>
    </row>
    <row r="224" spans="1:11">
      <c r="A224" s="79"/>
      <c r="B224" s="59"/>
      <c r="C224" s="59"/>
      <c r="D224" s="366" t="s">
        <v>252</v>
      </c>
      <c r="E224" s="329"/>
      <c r="F224" s="314"/>
      <c r="G224" s="314"/>
      <c r="H224" s="314"/>
      <c r="I224" s="314"/>
      <c r="J224" s="321"/>
      <c r="K224" s="33"/>
    </row>
    <row r="225" spans="1:11">
      <c r="A225" s="71"/>
      <c r="B225" s="43"/>
      <c r="C225" s="43"/>
      <c r="D225" s="360"/>
      <c r="E225" s="43"/>
      <c r="F225" s="341"/>
      <c r="G225" s="32"/>
      <c r="H225" s="32"/>
      <c r="I225" s="32"/>
      <c r="J225" s="321"/>
      <c r="K225" s="33"/>
    </row>
    <row r="226" spans="1:11" ht="93" customHeight="1">
      <c r="A226" s="11">
        <v>39</v>
      </c>
      <c r="B226" s="36" t="s">
        <v>25</v>
      </c>
      <c r="C226" s="57" t="s">
        <v>269</v>
      </c>
      <c r="D226" s="361" t="s">
        <v>493</v>
      </c>
      <c r="E226" s="48" t="s">
        <v>17</v>
      </c>
      <c r="F226" s="342" t="s">
        <v>18</v>
      </c>
      <c r="G226" s="40"/>
      <c r="H226" s="40">
        <f>SUM(H227:H232)</f>
        <v>1364.4723000000001</v>
      </c>
      <c r="I226" s="40">
        <f>SUM(I228:I232)</f>
        <v>316.00900000000001</v>
      </c>
      <c r="J226" s="31">
        <f>TRUNC((I226+H226),2)</f>
        <v>1680.48</v>
      </c>
      <c r="K226" s="33"/>
    </row>
    <row r="227" spans="1:11" ht="25.5">
      <c r="A227" s="80"/>
      <c r="B227" s="58" t="s">
        <v>24</v>
      </c>
      <c r="C227" s="58" t="s">
        <v>27</v>
      </c>
      <c r="D227" s="365" t="s">
        <v>494</v>
      </c>
      <c r="E227" s="58" t="s">
        <v>17</v>
      </c>
      <c r="F227" s="346">
        <v>1</v>
      </c>
      <c r="G227" s="313">
        <v>1170.67</v>
      </c>
      <c r="H227" s="313">
        <f t="shared" ref="H227" si="18">G227*F227</f>
        <v>1170.67</v>
      </c>
      <c r="I227" s="31">
        <v>0</v>
      </c>
      <c r="J227" s="42"/>
      <c r="K227" s="33"/>
    </row>
    <row r="228" spans="1:11" ht="38.25">
      <c r="A228" s="79"/>
      <c r="B228" s="58" t="s">
        <v>19</v>
      </c>
      <c r="C228" s="58">
        <v>91634</v>
      </c>
      <c r="D228" s="365" t="s">
        <v>253</v>
      </c>
      <c r="E228" s="58" t="s">
        <v>20</v>
      </c>
      <c r="F228" s="346">
        <v>1.375</v>
      </c>
      <c r="G228" s="313">
        <v>124.06</v>
      </c>
      <c r="H228" s="31">
        <v>0</v>
      </c>
      <c r="I228" s="313">
        <f>G228*F228</f>
        <v>170.58250000000001</v>
      </c>
      <c r="J228" s="42"/>
      <c r="K228" s="33"/>
    </row>
    <row r="229" spans="1:11" ht="25.5">
      <c r="A229" s="79"/>
      <c r="B229" s="58" t="s">
        <v>24</v>
      </c>
      <c r="C229" s="58" t="s">
        <v>27</v>
      </c>
      <c r="D229" s="365" t="s">
        <v>445</v>
      </c>
      <c r="E229" s="58" t="s">
        <v>17</v>
      </c>
      <c r="F229" s="346">
        <v>1</v>
      </c>
      <c r="G229" s="313">
        <v>170</v>
      </c>
      <c r="H229" s="313">
        <f t="shared" ref="H229" si="19">G229*F229</f>
        <v>170</v>
      </c>
      <c r="I229" s="31">
        <v>0</v>
      </c>
      <c r="J229" s="42"/>
      <c r="K229" s="33"/>
    </row>
    <row r="230" spans="1:11" ht="25.5">
      <c r="A230" s="79"/>
      <c r="B230" s="58" t="s">
        <v>19</v>
      </c>
      <c r="C230" s="58">
        <v>92873</v>
      </c>
      <c r="D230" s="365" t="s">
        <v>250</v>
      </c>
      <c r="E230" s="58" t="s">
        <v>53</v>
      </c>
      <c r="F230" s="346">
        <v>0.09</v>
      </c>
      <c r="G230" s="313">
        <v>152.85</v>
      </c>
      <c r="H230" s="31">
        <v>0</v>
      </c>
      <c r="I230" s="313">
        <f t="shared" ref="I230" si="20">G230*F230</f>
        <v>13.756499999999999</v>
      </c>
      <c r="J230" s="42"/>
      <c r="K230" s="33"/>
    </row>
    <row r="231" spans="1:11" ht="25.5">
      <c r="A231" s="79"/>
      <c r="B231" s="58" t="s">
        <v>19</v>
      </c>
      <c r="C231" s="58">
        <v>94969</v>
      </c>
      <c r="D231" s="365" t="s">
        <v>251</v>
      </c>
      <c r="E231" s="58" t="s">
        <v>53</v>
      </c>
      <c r="F231" s="346">
        <v>0.09</v>
      </c>
      <c r="G231" s="313">
        <v>264.47000000000003</v>
      </c>
      <c r="H231" s="313">
        <f>G231*F231</f>
        <v>23.802300000000002</v>
      </c>
      <c r="I231" s="31">
        <v>0</v>
      </c>
      <c r="J231" s="42"/>
      <c r="K231" s="33"/>
    </row>
    <row r="232" spans="1:11">
      <c r="A232" s="79"/>
      <c r="B232" s="58" t="s">
        <v>19</v>
      </c>
      <c r="C232" s="58" t="s">
        <v>36</v>
      </c>
      <c r="D232" s="365" t="s">
        <v>23</v>
      </c>
      <c r="E232" s="58" t="s">
        <v>15</v>
      </c>
      <c r="F232" s="346">
        <v>7</v>
      </c>
      <c r="G232" s="313">
        <v>18.809999999999999</v>
      </c>
      <c r="H232" s="31">
        <v>0</v>
      </c>
      <c r="I232" s="313">
        <f>G232*F232</f>
        <v>131.66999999999999</v>
      </c>
      <c r="J232" s="42"/>
      <c r="K232" s="33"/>
    </row>
    <row r="233" spans="1:11">
      <c r="A233" s="79"/>
      <c r="B233" s="62"/>
      <c r="C233" s="62"/>
      <c r="D233" s="367"/>
      <c r="E233" s="62"/>
      <c r="F233" s="347"/>
      <c r="G233" s="315"/>
      <c r="H233" s="315"/>
      <c r="I233" s="315"/>
      <c r="J233" s="72"/>
      <c r="K233" s="33"/>
    </row>
    <row r="234" spans="1:11" ht="25.5">
      <c r="A234" s="11">
        <v>40</v>
      </c>
      <c r="B234" s="36" t="s">
        <v>25</v>
      </c>
      <c r="C234" s="37" t="s">
        <v>441</v>
      </c>
      <c r="D234" s="361" t="s">
        <v>495</v>
      </c>
      <c r="E234" s="48" t="s">
        <v>17</v>
      </c>
      <c r="F234" s="342" t="s">
        <v>18</v>
      </c>
      <c r="G234" s="40"/>
      <c r="H234" s="40">
        <f>SUM(H235:H239)</f>
        <v>1066.5723</v>
      </c>
      <c r="I234" s="40">
        <f>SUM(I235:I239)</f>
        <v>316.00900000000001</v>
      </c>
      <c r="J234" s="31">
        <f>TRUNC((I234+H234),2)</f>
        <v>1382.58</v>
      </c>
      <c r="K234" s="33"/>
    </row>
    <row r="235" spans="1:11" ht="25.5">
      <c r="A235" s="79"/>
      <c r="B235" s="58" t="s">
        <v>24</v>
      </c>
      <c r="C235" s="58" t="s">
        <v>460</v>
      </c>
      <c r="D235" s="365" t="s">
        <v>496</v>
      </c>
      <c r="E235" s="58" t="s">
        <v>17</v>
      </c>
      <c r="F235" s="346">
        <v>1</v>
      </c>
      <c r="G235" s="313">
        <v>1042.77</v>
      </c>
      <c r="H235" s="313">
        <f t="shared" ref="H235" si="21">G235*F235</f>
        <v>1042.77</v>
      </c>
      <c r="I235" s="31">
        <v>0</v>
      </c>
      <c r="J235" s="42"/>
      <c r="K235" s="33"/>
    </row>
    <row r="236" spans="1:11">
      <c r="A236" s="79"/>
      <c r="B236" s="58" t="s">
        <v>19</v>
      </c>
      <c r="C236" s="58" t="s">
        <v>36</v>
      </c>
      <c r="D236" s="365" t="s">
        <v>23</v>
      </c>
      <c r="E236" s="58" t="s">
        <v>15</v>
      </c>
      <c r="F236" s="346">
        <v>7</v>
      </c>
      <c r="G236" s="313">
        <v>18.809999999999999</v>
      </c>
      <c r="H236" s="31">
        <v>0</v>
      </c>
      <c r="I236" s="313">
        <f>G236*F236</f>
        <v>131.66999999999999</v>
      </c>
      <c r="J236" s="42"/>
      <c r="K236" s="33"/>
    </row>
    <row r="237" spans="1:11" ht="38.25">
      <c r="A237" s="79"/>
      <c r="B237" s="58" t="s">
        <v>19</v>
      </c>
      <c r="C237" s="58">
        <v>91634</v>
      </c>
      <c r="D237" s="365" t="s">
        <v>253</v>
      </c>
      <c r="E237" s="58" t="s">
        <v>20</v>
      </c>
      <c r="F237" s="346">
        <v>1.375</v>
      </c>
      <c r="G237" s="313">
        <v>124.06</v>
      </c>
      <c r="H237" s="31">
        <v>0</v>
      </c>
      <c r="I237" s="313">
        <f>G237*F237</f>
        <v>170.58250000000001</v>
      </c>
      <c r="J237" s="42"/>
      <c r="K237" s="33"/>
    </row>
    <row r="238" spans="1:11" ht="25.5">
      <c r="A238" s="79"/>
      <c r="B238" s="58" t="s">
        <v>19</v>
      </c>
      <c r="C238" s="58">
        <v>94969</v>
      </c>
      <c r="D238" s="365" t="s">
        <v>251</v>
      </c>
      <c r="E238" s="58" t="s">
        <v>53</v>
      </c>
      <c r="F238" s="346">
        <v>0.09</v>
      </c>
      <c r="G238" s="313">
        <v>264.47000000000003</v>
      </c>
      <c r="H238" s="313">
        <f>G238*F238</f>
        <v>23.802300000000002</v>
      </c>
      <c r="I238" s="31">
        <v>0</v>
      </c>
      <c r="J238" s="42"/>
      <c r="K238" s="33"/>
    </row>
    <row r="239" spans="1:11" ht="25.5">
      <c r="A239" s="79"/>
      <c r="B239" s="58" t="s">
        <v>19</v>
      </c>
      <c r="C239" s="58">
        <v>92873</v>
      </c>
      <c r="D239" s="365" t="s">
        <v>250</v>
      </c>
      <c r="E239" s="58" t="s">
        <v>53</v>
      </c>
      <c r="F239" s="346">
        <v>0.09</v>
      </c>
      <c r="G239" s="313">
        <v>152.85</v>
      </c>
      <c r="H239" s="31">
        <v>0</v>
      </c>
      <c r="I239" s="313">
        <f t="shared" ref="I239" si="22">G239*F239</f>
        <v>13.756499999999999</v>
      </c>
      <c r="J239" s="42"/>
      <c r="K239" s="33"/>
    </row>
    <row r="240" spans="1:11">
      <c r="A240" s="79"/>
      <c r="B240" s="62"/>
      <c r="C240" s="62"/>
      <c r="D240" s="366" t="s">
        <v>461</v>
      </c>
      <c r="E240" s="62"/>
      <c r="F240" s="347"/>
      <c r="G240" s="315"/>
      <c r="H240" s="315"/>
      <c r="I240" s="315"/>
      <c r="J240" s="72"/>
      <c r="K240" s="33"/>
    </row>
    <row r="241" spans="1:11">
      <c r="A241" s="79"/>
      <c r="B241" s="62"/>
      <c r="C241" s="62"/>
      <c r="D241" s="367"/>
      <c r="E241" s="62"/>
      <c r="F241" s="347"/>
      <c r="G241" s="315"/>
      <c r="H241" s="315"/>
      <c r="I241" s="315"/>
      <c r="J241" s="72"/>
      <c r="K241" s="33"/>
    </row>
    <row r="242" spans="1:11" ht="51">
      <c r="A242" s="11">
        <v>41</v>
      </c>
      <c r="B242" s="36" t="s">
        <v>25</v>
      </c>
      <c r="C242" s="37" t="s">
        <v>442</v>
      </c>
      <c r="D242" s="368" t="s">
        <v>452</v>
      </c>
      <c r="E242" s="38" t="s">
        <v>17</v>
      </c>
      <c r="F242" s="339"/>
      <c r="G242" s="39"/>
      <c r="H242" s="40">
        <f>SUM(H243:H246)</f>
        <v>241.64</v>
      </c>
      <c r="I242" s="40">
        <f>SUM(I243:I246)</f>
        <v>70.88</v>
      </c>
      <c r="J242" s="31">
        <f>TRUNC((I242+H242),2)</f>
        <v>312.52</v>
      </c>
      <c r="K242" s="33"/>
    </row>
    <row r="243" spans="1:11" ht="38.25">
      <c r="A243" s="23"/>
      <c r="B243" s="41" t="s">
        <v>19</v>
      </c>
      <c r="C243" s="41">
        <v>93402</v>
      </c>
      <c r="D243" s="359" t="s">
        <v>75</v>
      </c>
      <c r="E243" s="38" t="s">
        <v>20</v>
      </c>
      <c r="F243" s="340">
        <v>0.17369999999999999</v>
      </c>
      <c r="G243" s="14">
        <v>137.38</v>
      </c>
      <c r="H243" s="31">
        <v>0</v>
      </c>
      <c r="I243" s="31">
        <f>TRUNC((G243*F243),2)</f>
        <v>23.86</v>
      </c>
      <c r="J243" s="31"/>
      <c r="K243" s="33"/>
    </row>
    <row r="244" spans="1:11">
      <c r="A244" s="23"/>
      <c r="B244" s="38" t="s">
        <v>19</v>
      </c>
      <c r="C244" s="41" t="s">
        <v>36</v>
      </c>
      <c r="D244" s="359" t="s">
        <v>23</v>
      </c>
      <c r="E244" s="38" t="s">
        <v>15</v>
      </c>
      <c r="F244" s="340">
        <v>1.2</v>
      </c>
      <c r="G244" s="42">
        <v>18.809999999999999</v>
      </c>
      <c r="H244" s="31">
        <v>0</v>
      </c>
      <c r="I244" s="31">
        <f>TRUNC((G244*F244),2)</f>
        <v>22.57</v>
      </c>
      <c r="J244" s="42"/>
      <c r="K244" s="33"/>
    </row>
    <row r="245" spans="1:11">
      <c r="A245" s="23"/>
      <c r="B245" s="38" t="s">
        <v>19</v>
      </c>
      <c r="C245" s="41" t="s">
        <v>38</v>
      </c>
      <c r="D245" s="359" t="s">
        <v>21</v>
      </c>
      <c r="E245" s="38" t="s">
        <v>15</v>
      </c>
      <c r="F245" s="340">
        <v>1.63</v>
      </c>
      <c r="G245" s="42">
        <v>15</v>
      </c>
      <c r="H245" s="31">
        <v>0</v>
      </c>
      <c r="I245" s="31">
        <f>TRUNC((G245*F245),2)</f>
        <v>24.45</v>
      </c>
      <c r="J245" s="42"/>
      <c r="K245" s="33"/>
    </row>
    <row r="246" spans="1:11" ht="25.5">
      <c r="A246" s="71"/>
      <c r="B246" s="38" t="s">
        <v>200</v>
      </c>
      <c r="C246" s="41" t="s">
        <v>234</v>
      </c>
      <c r="D246" s="365" t="s">
        <v>451</v>
      </c>
      <c r="E246" s="38" t="s">
        <v>17</v>
      </c>
      <c r="F246" s="340">
        <v>1</v>
      </c>
      <c r="G246" s="313">
        <v>241.64</v>
      </c>
      <c r="H246" s="31">
        <f>TRUNC((G246*F246),2)</f>
        <v>241.64</v>
      </c>
      <c r="I246" s="31">
        <v>0</v>
      </c>
      <c r="J246" s="42"/>
      <c r="K246" s="33"/>
    </row>
    <row r="247" spans="1:11">
      <c r="A247" s="71"/>
      <c r="B247" s="43"/>
      <c r="C247" s="44"/>
      <c r="D247" s="366" t="s">
        <v>257</v>
      </c>
      <c r="E247" s="43"/>
      <c r="F247" s="341"/>
      <c r="G247" s="315"/>
      <c r="H247" s="32"/>
      <c r="I247" s="32"/>
      <c r="J247" s="72"/>
      <c r="K247" s="33"/>
    </row>
    <row r="248" spans="1:11">
      <c r="A248" s="71"/>
      <c r="B248" s="43"/>
      <c r="C248" s="44"/>
      <c r="D248" s="367"/>
      <c r="E248" s="43"/>
      <c r="F248" s="341"/>
      <c r="G248" s="315"/>
      <c r="H248" s="32"/>
      <c r="I248" s="32"/>
      <c r="J248" s="72"/>
      <c r="K248" s="33"/>
    </row>
    <row r="249" spans="1:11" ht="38.25">
      <c r="A249" s="11">
        <v>42</v>
      </c>
      <c r="B249" s="38" t="s">
        <v>25</v>
      </c>
      <c r="C249" s="41" t="s">
        <v>462</v>
      </c>
      <c r="D249" s="359" t="s">
        <v>455</v>
      </c>
      <c r="E249" s="38" t="s">
        <v>17</v>
      </c>
      <c r="F249" s="340" t="s">
        <v>18</v>
      </c>
      <c r="G249" s="31"/>
      <c r="H249" s="47">
        <f>SUM(H250:H252)</f>
        <v>140</v>
      </c>
      <c r="I249" s="47">
        <f>SUM(I250:I252)</f>
        <v>8.4499999999999993</v>
      </c>
      <c r="J249" s="14">
        <f>TRUNC((I249+H249),2)</f>
        <v>148.44999999999999</v>
      </c>
      <c r="K249" s="33"/>
    </row>
    <row r="250" spans="1:11">
      <c r="A250" s="23"/>
      <c r="B250" s="38" t="s">
        <v>19</v>
      </c>
      <c r="C250" s="38" t="s">
        <v>36</v>
      </c>
      <c r="D250" s="359" t="s">
        <v>23</v>
      </c>
      <c r="E250" s="38" t="s">
        <v>15</v>
      </c>
      <c r="F250" s="340">
        <v>0.25</v>
      </c>
      <c r="G250" s="31">
        <v>18.809999999999999</v>
      </c>
      <c r="H250" s="31">
        <v>0</v>
      </c>
      <c r="I250" s="14">
        <f>TRUNC((G250*F250),2)</f>
        <v>4.7</v>
      </c>
      <c r="J250" s="31"/>
      <c r="K250" s="33"/>
    </row>
    <row r="251" spans="1:11">
      <c r="A251" s="23"/>
      <c r="B251" s="38" t="s">
        <v>19</v>
      </c>
      <c r="C251" s="38" t="s">
        <v>38</v>
      </c>
      <c r="D251" s="359" t="s">
        <v>21</v>
      </c>
      <c r="E251" s="38" t="s">
        <v>15</v>
      </c>
      <c r="F251" s="340">
        <v>0.25</v>
      </c>
      <c r="G251" s="31">
        <v>15</v>
      </c>
      <c r="H251" s="31">
        <v>0</v>
      </c>
      <c r="I251" s="14">
        <f>TRUNC((G251*F251),2)</f>
        <v>3.75</v>
      </c>
      <c r="J251" s="31"/>
      <c r="K251" s="33"/>
    </row>
    <row r="252" spans="1:11" ht="25.5">
      <c r="A252" s="23"/>
      <c r="B252" s="12" t="s">
        <v>24</v>
      </c>
      <c r="C252" s="38" t="s">
        <v>27</v>
      </c>
      <c r="D252" s="359" t="s">
        <v>453</v>
      </c>
      <c r="E252" s="38" t="s">
        <v>17</v>
      </c>
      <c r="F252" s="340">
        <v>1</v>
      </c>
      <c r="G252" s="31">
        <v>140</v>
      </c>
      <c r="H252" s="14">
        <f>TRUNC((G252*F252),2)</f>
        <v>140</v>
      </c>
      <c r="I252" s="31">
        <v>0</v>
      </c>
      <c r="J252" s="31"/>
      <c r="K252" s="33"/>
    </row>
    <row r="253" spans="1:11">
      <c r="A253" s="71"/>
      <c r="B253" s="15"/>
      <c r="C253" s="43"/>
      <c r="D253" s="366" t="s">
        <v>257</v>
      </c>
      <c r="E253" s="43"/>
      <c r="F253" s="341"/>
      <c r="G253" s="32"/>
      <c r="H253" s="17"/>
      <c r="I253" s="32"/>
      <c r="J253" s="321"/>
      <c r="K253" s="33"/>
    </row>
    <row r="254" spans="1:11">
      <c r="A254" s="71"/>
      <c r="B254" s="15"/>
      <c r="C254" s="43"/>
      <c r="D254" s="360"/>
      <c r="E254" s="43"/>
      <c r="F254" s="341"/>
      <c r="G254" s="32"/>
      <c r="H254" s="17"/>
      <c r="I254" s="32"/>
      <c r="J254" s="321"/>
      <c r="K254" s="33"/>
    </row>
    <row r="255" spans="1:11" ht="38.25">
      <c r="A255" s="11">
        <v>43</v>
      </c>
      <c r="B255" s="38" t="s">
        <v>25</v>
      </c>
      <c r="C255" s="41" t="s">
        <v>463</v>
      </c>
      <c r="D255" s="359" t="s">
        <v>456</v>
      </c>
      <c r="E255" s="38" t="s">
        <v>17</v>
      </c>
      <c r="F255" s="340" t="s">
        <v>18</v>
      </c>
      <c r="G255" s="31"/>
      <c r="H255" s="47">
        <f>SUM(H256:H258)</f>
        <v>155</v>
      </c>
      <c r="I255" s="47">
        <f>SUM(I256:I258)</f>
        <v>8.4499999999999993</v>
      </c>
      <c r="J255" s="14">
        <f>TRUNC((I255+H255),2)</f>
        <v>163.44999999999999</v>
      </c>
      <c r="K255" s="33"/>
    </row>
    <row r="256" spans="1:11">
      <c r="A256" s="23"/>
      <c r="B256" s="38" t="s">
        <v>19</v>
      </c>
      <c r="C256" s="38" t="s">
        <v>36</v>
      </c>
      <c r="D256" s="359" t="s">
        <v>23</v>
      </c>
      <c r="E256" s="38" t="s">
        <v>15</v>
      </c>
      <c r="F256" s="340">
        <v>0.25</v>
      </c>
      <c r="G256" s="31">
        <v>18.809999999999999</v>
      </c>
      <c r="H256" s="31">
        <v>0</v>
      </c>
      <c r="I256" s="14">
        <f>TRUNC((G256*F256),2)</f>
        <v>4.7</v>
      </c>
      <c r="J256" s="31"/>
      <c r="K256" s="33"/>
    </row>
    <row r="257" spans="1:11">
      <c r="A257" s="23"/>
      <c r="B257" s="38" t="s">
        <v>19</v>
      </c>
      <c r="C257" s="38" t="s">
        <v>38</v>
      </c>
      <c r="D257" s="359" t="s">
        <v>21</v>
      </c>
      <c r="E257" s="38" t="s">
        <v>15</v>
      </c>
      <c r="F257" s="340">
        <v>0.25</v>
      </c>
      <c r="G257" s="31">
        <v>15</v>
      </c>
      <c r="H257" s="31">
        <v>0</v>
      </c>
      <c r="I257" s="14">
        <f>TRUNC((G257*F257),2)</f>
        <v>3.75</v>
      </c>
      <c r="J257" s="31"/>
      <c r="K257" s="33"/>
    </row>
    <row r="258" spans="1:11" ht="25.5">
      <c r="A258" s="23"/>
      <c r="B258" s="12" t="s">
        <v>24</v>
      </c>
      <c r="C258" s="38" t="s">
        <v>27</v>
      </c>
      <c r="D258" s="359" t="s">
        <v>454</v>
      </c>
      <c r="E258" s="38" t="s">
        <v>17</v>
      </c>
      <c r="F258" s="340">
        <v>1</v>
      </c>
      <c r="G258" s="31">
        <v>155</v>
      </c>
      <c r="H258" s="14">
        <f>TRUNC((G258*F258),2)</f>
        <v>155</v>
      </c>
      <c r="I258" s="31">
        <v>0</v>
      </c>
      <c r="J258" s="31"/>
      <c r="K258" s="33"/>
    </row>
    <row r="259" spans="1:11">
      <c r="A259" s="71"/>
      <c r="B259" s="15"/>
      <c r="C259" s="43"/>
      <c r="D259" s="360"/>
      <c r="E259" s="43"/>
      <c r="F259" s="341"/>
      <c r="G259" s="32"/>
      <c r="H259" s="17"/>
      <c r="I259" s="32"/>
      <c r="J259" s="321"/>
      <c r="K259" s="33"/>
    </row>
    <row r="260" spans="1:11" ht="76.5">
      <c r="A260" s="11">
        <v>44</v>
      </c>
      <c r="B260" s="38" t="s">
        <v>25</v>
      </c>
      <c r="C260" s="41" t="s">
        <v>464</v>
      </c>
      <c r="D260" s="359" t="s">
        <v>99</v>
      </c>
      <c r="E260" s="38" t="s">
        <v>17</v>
      </c>
      <c r="F260" s="340" t="s">
        <v>18</v>
      </c>
      <c r="G260" s="31"/>
      <c r="H260" s="47">
        <f>SUM(H261:H264)</f>
        <v>1302.95</v>
      </c>
      <c r="I260" s="47">
        <f>SUM(I261:I264)</f>
        <v>52.46</v>
      </c>
      <c r="J260" s="14">
        <f>TRUNC((I260+H260),2)</f>
        <v>1355.41</v>
      </c>
      <c r="K260" s="33"/>
    </row>
    <row r="261" spans="1:11">
      <c r="A261" s="23"/>
      <c r="B261" s="38" t="s">
        <v>19</v>
      </c>
      <c r="C261" s="38" t="s">
        <v>36</v>
      </c>
      <c r="D261" s="359" t="s">
        <v>23</v>
      </c>
      <c r="E261" s="38" t="s">
        <v>15</v>
      </c>
      <c r="F261" s="340">
        <v>0.5</v>
      </c>
      <c r="G261" s="31">
        <v>18.809999999999999</v>
      </c>
      <c r="H261" s="31">
        <v>0</v>
      </c>
      <c r="I261" s="14">
        <f>TRUNC((G261*F261),2)</f>
        <v>9.4</v>
      </c>
      <c r="J261" s="31"/>
      <c r="K261" s="33"/>
    </row>
    <row r="262" spans="1:11">
      <c r="A262" s="23"/>
      <c r="B262" s="38" t="s">
        <v>19</v>
      </c>
      <c r="C262" s="38" t="s">
        <v>38</v>
      </c>
      <c r="D262" s="359" t="s">
        <v>21</v>
      </c>
      <c r="E262" s="38" t="s">
        <v>15</v>
      </c>
      <c r="F262" s="340">
        <v>0.5</v>
      </c>
      <c r="G262" s="31">
        <v>15</v>
      </c>
      <c r="H262" s="31">
        <v>0</v>
      </c>
      <c r="I262" s="14">
        <f>TRUNC((G262*F262),2)</f>
        <v>7.5</v>
      </c>
      <c r="J262" s="31"/>
      <c r="K262" s="33"/>
    </row>
    <row r="263" spans="1:11" ht="38.25">
      <c r="A263" s="23"/>
      <c r="B263" s="13" t="s">
        <v>19</v>
      </c>
      <c r="C263" s="13">
        <v>93402</v>
      </c>
      <c r="D263" s="359" t="s">
        <v>75</v>
      </c>
      <c r="E263" s="12" t="s">
        <v>20</v>
      </c>
      <c r="F263" s="335">
        <v>0.25</v>
      </c>
      <c r="G263" s="14">
        <v>142.27000000000001</v>
      </c>
      <c r="H263" s="14">
        <v>0</v>
      </c>
      <c r="I263" s="14">
        <f>TRUNC((G263*F263),2)</f>
        <v>35.56</v>
      </c>
      <c r="J263" s="14"/>
      <c r="K263" s="33"/>
    </row>
    <row r="264" spans="1:11" ht="63.75">
      <c r="A264" s="23"/>
      <c r="B264" s="38" t="s">
        <v>24</v>
      </c>
      <c r="C264" s="38" t="s">
        <v>236</v>
      </c>
      <c r="D264" s="359" t="s">
        <v>100</v>
      </c>
      <c r="E264" s="38" t="s">
        <v>17</v>
      </c>
      <c r="F264" s="340">
        <v>1</v>
      </c>
      <c r="G264" s="31">
        <v>1302.95</v>
      </c>
      <c r="H264" s="14">
        <f>TRUNC((G264*F264),2)</f>
        <v>1302.95</v>
      </c>
      <c r="I264" s="31">
        <v>0</v>
      </c>
      <c r="J264" s="31"/>
    </row>
    <row r="265" spans="1:11">
      <c r="A265" s="71"/>
      <c r="B265" s="15"/>
      <c r="C265" s="43"/>
      <c r="D265" s="360"/>
      <c r="E265" s="43"/>
      <c r="F265" s="341"/>
      <c r="G265" s="32"/>
      <c r="H265" s="17"/>
      <c r="I265" s="32"/>
      <c r="J265" s="321"/>
    </row>
    <row r="266" spans="1:11" ht="76.5">
      <c r="A266" s="11">
        <v>45</v>
      </c>
      <c r="B266" s="38" t="s">
        <v>25</v>
      </c>
      <c r="C266" s="41" t="s">
        <v>465</v>
      </c>
      <c r="D266" s="359" t="s">
        <v>376</v>
      </c>
      <c r="E266" s="38" t="s">
        <v>17</v>
      </c>
      <c r="F266" s="340" t="s">
        <v>18</v>
      </c>
      <c r="G266" s="31"/>
      <c r="H266" s="47">
        <f>SUM(H267:H270)</f>
        <v>1995.1</v>
      </c>
      <c r="I266" s="47">
        <f>SUM(I267:I270)</f>
        <v>52.46</v>
      </c>
      <c r="J266" s="14">
        <f>TRUNC((I266+H266),2)</f>
        <v>2047.56</v>
      </c>
    </row>
    <row r="267" spans="1:11">
      <c r="A267" s="23"/>
      <c r="B267" s="38" t="s">
        <v>19</v>
      </c>
      <c r="C267" s="38" t="s">
        <v>36</v>
      </c>
      <c r="D267" s="359" t="s">
        <v>23</v>
      </c>
      <c r="E267" s="38" t="s">
        <v>15</v>
      </c>
      <c r="F267" s="340">
        <v>0.5</v>
      </c>
      <c r="G267" s="31">
        <v>18.809999999999999</v>
      </c>
      <c r="H267" s="31">
        <v>0</v>
      </c>
      <c r="I267" s="14">
        <f>TRUNC((G267*F267),2)</f>
        <v>9.4</v>
      </c>
      <c r="J267" s="31"/>
    </row>
    <row r="268" spans="1:11">
      <c r="A268" s="23"/>
      <c r="B268" s="38" t="s">
        <v>19</v>
      </c>
      <c r="C268" s="38" t="s">
        <v>38</v>
      </c>
      <c r="D268" s="359" t="s">
        <v>21</v>
      </c>
      <c r="E268" s="38" t="s">
        <v>15</v>
      </c>
      <c r="F268" s="340">
        <v>0.5</v>
      </c>
      <c r="G268" s="31">
        <v>15</v>
      </c>
      <c r="H268" s="31">
        <v>0</v>
      </c>
      <c r="I268" s="14">
        <f>TRUNC((G268*F268),2)</f>
        <v>7.5</v>
      </c>
      <c r="J268" s="31"/>
    </row>
    <row r="269" spans="1:11" ht="38.25">
      <c r="A269" s="23"/>
      <c r="B269" s="13" t="s">
        <v>19</v>
      </c>
      <c r="C269" s="13">
        <v>93402</v>
      </c>
      <c r="D269" s="359" t="s">
        <v>75</v>
      </c>
      <c r="E269" s="12" t="s">
        <v>20</v>
      </c>
      <c r="F269" s="335">
        <v>0.25</v>
      </c>
      <c r="G269" s="14">
        <v>142.27000000000001</v>
      </c>
      <c r="H269" s="14">
        <v>0</v>
      </c>
      <c r="I269" s="14">
        <f>TRUNC((G269*F269),2)</f>
        <v>35.56</v>
      </c>
      <c r="J269" s="14"/>
    </row>
    <row r="270" spans="1:11" ht="63.75">
      <c r="A270" s="23"/>
      <c r="B270" s="38" t="s">
        <v>24</v>
      </c>
      <c r="C270" s="38" t="s">
        <v>378</v>
      </c>
      <c r="D270" s="359" t="s">
        <v>377</v>
      </c>
      <c r="E270" s="38" t="s">
        <v>17</v>
      </c>
      <c r="F270" s="340">
        <v>1</v>
      </c>
      <c r="G270" s="31">
        <v>1995.1</v>
      </c>
      <c r="H270" s="14">
        <f>TRUNC((G270*F270),2)</f>
        <v>1995.1</v>
      </c>
      <c r="I270" s="31">
        <v>0</v>
      </c>
      <c r="J270" s="31"/>
    </row>
    <row r="271" spans="1:11">
      <c r="A271" s="71"/>
      <c r="B271" s="43"/>
      <c r="C271" s="43"/>
      <c r="D271" s="360"/>
      <c r="E271" s="43"/>
      <c r="F271" s="341"/>
      <c r="G271" s="32"/>
      <c r="H271" s="32"/>
      <c r="I271" s="32"/>
      <c r="J271" s="321"/>
    </row>
    <row r="272" spans="1:11" ht="25.5">
      <c r="A272" s="11">
        <v>46</v>
      </c>
      <c r="B272" s="36" t="s">
        <v>25</v>
      </c>
      <c r="C272" s="41" t="s">
        <v>466</v>
      </c>
      <c r="D272" s="357" t="s">
        <v>187</v>
      </c>
      <c r="E272" s="55" t="s">
        <v>35</v>
      </c>
      <c r="F272" s="339"/>
      <c r="G272" s="39"/>
      <c r="H272" s="46">
        <f>SUM(H273:H275)</f>
        <v>3.98</v>
      </c>
      <c r="I272" s="46">
        <f>SUM(I273:I275)</f>
        <v>6.66</v>
      </c>
      <c r="J272" s="31">
        <f>TRUNC((I272+H272),2)</f>
        <v>10.64</v>
      </c>
    </row>
    <row r="273" spans="1:10">
      <c r="A273" s="71"/>
      <c r="B273" s="38" t="s">
        <v>19</v>
      </c>
      <c r="C273" s="38" t="s">
        <v>37</v>
      </c>
      <c r="D273" s="359" t="s">
        <v>22</v>
      </c>
      <c r="E273" s="38" t="s">
        <v>15</v>
      </c>
      <c r="F273" s="340">
        <v>0.2</v>
      </c>
      <c r="G273" s="42">
        <v>14.5</v>
      </c>
      <c r="H273" s="31">
        <v>0</v>
      </c>
      <c r="I273" s="31">
        <f>TRUNC((G273*F273),2)</f>
        <v>2.9</v>
      </c>
      <c r="J273" s="42"/>
    </row>
    <row r="274" spans="1:10">
      <c r="A274" s="71"/>
      <c r="B274" s="38" t="s">
        <v>19</v>
      </c>
      <c r="C274" s="38" t="s">
        <v>36</v>
      </c>
      <c r="D274" s="359" t="s">
        <v>23</v>
      </c>
      <c r="E274" s="38" t="s">
        <v>15</v>
      </c>
      <c r="F274" s="340">
        <v>0.2</v>
      </c>
      <c r="G274" s="42">
        <v>18.809999999999999</v>
      </c>
      <c r="H274" s="31">
        <v>0</v>
      </c>
      <c r="I274" s="31">
        <f>TRUNC((G274*F274),2)</f>
        <v>3.76</v>
      </c>
      <c r="J274" s="42"/>
    </row>
    <row r="275" spans="1:10" ht="25.5">
      <c r="A275" s="71"/>
      <c r="B275" s="38" t="s">
        <v>24</v>
      </c>
      <c r="C275" s="38">
        <v>11856</v>
      </c>
      <c r="D275" s="359" t="s">
        <v>188</v>
      </c>
      <c r="E275" s="38" t="s">
        <v>17</v>
      </c>
      <c r="F275" s="340">
        <v>1</v>
      </c>
      <c r="G275" s="31">
        <v>3.98</v>
      </c>
      <c r="H275" s="31">
        <f>TRUNC((G275*F275),2)</f>
        <v>3.98</v>
      </c>
      <c r="I275" s="31">
        <v>0</v>
      </c>
      <c r="J275" s="31"/>
    </row>
    <row r="276" spans="1:10">
      <c r="A276" s="71"/>
      <c r="B276" s="43"/>
      <c r="C276" s="43"/>
      <c r="D276" s="366" t="s">
        <v>419</v>
      </c>
      <c r="E276" s="43"/>
      <c r="F276" s="341"/>
      <c r="G276" s="32"/>
      <c r="H276" s="32"/>
      <c r="I276" s="32"/>
      <c r="J276" s="321"/>
    </row>
    <row r="277" spans="1:10">
      <c r="A277" s="71"/>
      <c r="B277" s="43"/>
      <c r="C277" s="43"/>
      <c r="D277" s="360"/>
      <c r="E277" s="43"/>
      <c r="F277" s="341"/>
      <c r="G277" s="32"/>
      <c r="H277" s="32"/>
      <c r="I277" s="32"/>
      <c r="J277" s="321"/>
    </row>
    <row r="278" spans="1:10" ht="25.5">
      <c r="A278" s="11">
        <v>47</v>
      </c>
      <c r="B278" s="36" t="s">
        <v>25</v>
      </c>
      <c r="C278" s="41" t="s">
        <v>415</v>
      </c>
      <c r="D278" s="357" t="s">
        <v>416</v>
      </c>
      <c r="E278" s="55" t="s">
        <v>17</v>
      </c>
      <c r="F278" s="339" t="s">
        <v>18</v>
      </c>
      <c r="G278" s="39"/>
      <c r="H278" s="46">
        <f>SUM(H279:H281)</f>
        <v>3.76</v>
      </c>
      <c r="I278" s="46">
        <f>SUM(I279:I281)</f>
        <v>7.57</v>
      </c>
      <c r="J278" s="31">
        <f>TRUNC((I278+H278),2)</f>
        <v>11.33</v>
      </c>
    </row>
    <row r="279" spans="1:10" ht="25.5">
      <c r="A279" s="71"/>
      <c r="B279" s="38" t="s">
        <v>19</v>
      </c>
      <c r="C279" s="38" t="s">
        <v>417</v>
      </c>
      <c r="D279" s="359" t="s">
        <v>418</v>
      </c>
      <c r="E279" s="38" t="s">
        <v>17</v>
      </c>
      <c r="F279" s="340">
        <v>1</v>
      </c>
      <c r="G279" s="42">
        <v>4.67</v>
      </c>
      <c r="H279" s="31">
        <v>0</v>
      </c>
      <c r="I279" s="31">
        <f>TRUNC((G279*F279),2)</f>
        <v>4.67</v>
      </c>
      <c r="J279" s="42"/>
    </row>
    <row r="280" spans="1:10">
      <c r="A280" s="71"/>
      <c r="B280" s="38" t="s">
        <v>19</v>
      </c>
      <c r="C280" s="38" t="s">
        <v>37</v>
      </c>
      <c r="D280" s="359" t="s">
        <v>22</v>
      </c>
      <c r="E280" s="38" t="s">
        <v>15</v>
      </c>
      <c r="F280" s="340">
        <v>0.2</v>
      </c>
      <c r="G280" s="42">
        <v>14.5</v>
      </c>
      <c r="H280" s="31">
        <v>0</v>
      </c>
      <c r="I280" s="31">
        <f>TRUNC((G280*F280),2)</f>
        <v>2.9</v>
      </c>
      <c r="J280" s="42"/>
    </row>
    <row r="281" spans="1:10">
      <c r="A281" s="71"/>
      <c r="B281" s="38" t="s">
        <v>24</v>
      </c>
      <c r="C281" s="38" t="s">
        <v>36</v>
      </c>
      <c r="D281" s="359" t="s">
        <v>23</v>
      </c>
      <c r="E281" s="38" t="s">
        <v>15</v>
      </c>
      <c r="F281" s="340">
        <v>0.2</v>
      </c>
      <c r="G281" s="31">
        <v>18.809999999999999</v>
      </c>
      <c r="H281" s="31">
        <f>TRUNC((G281*F281),2)</f>
        <v>3.76</v>
      </c>
      <c r="I281" s="31">
        <v>0</v>
      </c>
      <c r="J281" s="31"/>
    </row>
    <row r="282" spans="1:10">
      <c r="A282" s="71"/>
      <c r="B282" s="43"/>
      <c r="C282" s="43"/>
      <c r="D282" s="360"/>
      <c r="E282" s="43"/>
      <c r="F282" s="341"/>
      <c r="G282" s="32"/>
      <c r="H282" s="32"/>
      <c r="I282" s="32"/>
      <c r="J282" s="321"/>
    </row>
    <row r="283" spans="1:10">
      <c r="A283" s="71"/>
      <c r="B283" s="15"/>
      <c r="C283" s="56"/>
      <c r="D283" s="360"/>
      <c r="E283" s="43"/>
      <c r="F283" s="341"/>
      <c r="G283" s="32"/>
      <c r="H283" s="17"/>
      <c r="I283" s="32"/>
      <c r="J283" s="321"/>
    </row>
    <row r="284" spans="1:10" ht="25.5">
      <c r="A284" s="11">
        <v>48</v>
      </c>
      <c r="B284" s="36" t="s">
        <v>25</v>
      </c>
      <c r="C284" s="37" t="s">
        <v>467</v>
      </c>
      <c r="D284" s="357" t="s">
        <v>189</v>
      </c>
      <c r="E284" s="55" t="s">
        <v>1</v>
      </c>
      <c r="F284" s="339"/>
      <c r="G284" s="39"/>
      <c r="H284" s="46">
        <f>SUM(H285:H287)</f>
        <v>0.88</v>
      </c>
      <c r="I284" s="46">
        <f>SUM(I285:I287)</f>
        <v>2.3600000000000003</v>
      </c>
      <c r="J284" s="31">
        <f>TRUNC((I284+H284),2)</f>
        <v>3.24</v>
      </c>
    </row>
    <row r="285" spans="1:10">
      <c r="A285" s="23"/>
      <c r="B285" s="38" t="s">
        <v>19</v>
      </c>
      <c r="C285" s="41" t="s">
        <v>36</v>
      </c>
      <c r="D285" s="359" t="s">
        <v>23</v>
      </c>
      <c r="E285" s="38" t="s">
        <v>15</v>
      </c>
      <c r="F285" s="340">
        <v>7.0000000000000007E-2</v>
      </c>
      <c r="G285" s="42">
        <v>18.809999999999999</v>
      </c>
      <c r="H285" s="31">
        <v>0</v>
      </c>
      <c r="I285" s="31">
        <f>TRUNC((G285*F285),2)</f>
        <v>1.31</v>
      </c>
      <c r="J285" s="42"/>
    </row>
    <row r="286" spans="1:10">
      <c r="A286" s="23"/>
      <c r="B286" s="38" t="s">
        <v>19</v>
      </c>
      <c r="C286" s="41" t="s">
        <v>38</v>
      </c>
      <c r="D286" s="359" t="s">
        <v>21</v>
      </c>
      <c r="E286" s="38" t="s">
        <v>15</v>
      </c>
      <c r="F286" s="340">
        <v>7.0000000000000007E-2</v>
      </c>
      <c r="G286" s="42">
        <v>15</v>
      </c>
      <c r="H286" s="31">
        <v>0</v>
      </c>
      <c r="I286" s="31">
        <f>TRUNC((G286*F286),2)</f>
        <v>1.05</v>
      </c>
      <c r="J286" s="42"/>
    </row>
    <row r="287" spans="1:10">
      <c r="A287" s="23"/>
      <c r="B287" s="38" t="s">
        <v>24</v>
      </c>
      <c r="C287" s="41">
        <v>404</v>
      </c>
      <c r="D287" s="359" t="s">
        <v>190</v>
      </c>
      <c r="E287" s="38" t="s">
        <v>1</v>
      </c>
      <c r="F287" s="340">
        <v>1</v>
      </c>
      <c r="G287" s="42">
        <v>0.88</v>
      </c>
      <c r="H287" s="31">
        <f>TRUNC((G287*F287),2)</f>
        <v>0.88</v>
      </c>
      <c r="I287" s="31">
        <v>0</v>
      </c>
      <c r="J287" s="42"/>
    </row>
    <row r="288" spans="1:10">
      <c r="A288" s="71"/>
      <c r="B288" s="61"/>
      <c r="C288" s="61"/>
      <c r="D288" s="363"/>
      <c r="E288" s="61"/>
      <c r="F288" s="65"/>
      <c r="G288" s="315"/>
      <c r="H288" s="315"/>
      <c r="I288" s="66"/>
      <c r="J288" s="78"/>
    </row>
    <row r="289" spans="1:10" ht="25.5">
      <c r="A289" s="11">
        <v>49</v>
      </c>
      <c r="B289" s="36" t="s">
        <v>25</v>
      </c>
      <c r="C289" s="37" t="s">
        <v>468</v>
      </c>
      <c r="D289" s="357" t="s">
        <v>280</v>
      </c>
      <c r="E289" s="55" t="s">
        <v>17</v>
      </c>
      <c r="F289" s="339" t="s">
        <v>18</v>
      </c>
      <c r="G289" s="39"/>
      <c r="H289" s="46">
        <f>SUM(H290:H293)</f>
        <v>45.79</v>
      </c>
      <c r="I289" s="46">
        <f>SUM(I290:I293)</f>
        <v>8.4307610000000004</v>
      </c>
      <c r="J289" s="31">
        <f>TRUNC((I289+H289),2)</f>
        <v>54.22</v>
      </c>
    </row>
    <row r="290" spans="1:10" ht="38.25">
      <c r="A290" s="23"/>
      <c r="B290" s="60" t="s">
        <v>24</v>
      </c>
      <c r="C290" s="60">
        <v>3379</v>
      </c>
      <c r="D290" s="365" t="s">
        <v>281</v>
      </c>
      <c r="E290" s="58" t="s">
        <v>17</v>
      </c>
      <c r="F290" s="346">
        <v>1</v>
      </c>
      <c r="G290" s="313">
        <v>34.46</v>
      </c>
      <c r="H290" s="313">
        <f t="shared" ref="H290:H291" si="23">G290*F290</f>
        <v>34.46</v>
      </c>
      <c r="I290" s="313"/>
      <c r="J290" s="42"/>
    </row>
    <row r="291" spans="1:10" ht="25.5">
      <c r="A291" s="23"/>
      <c r="B291" s="60" t="s">
        <v>19</v>
      </c>
      <c r="C291" s="60">
        <v>72271</v>
      </c>
      <c r="D291" s="365" t="s">
        <v>282</v>
      </c>
      <c r="E291" s="58" t="s">
        <v>17</v>
      </c>
      <c r="F291" s="346">
        <v>1</v>
      </c>
      <c r="G291" s="313">
        <v>11.33</v>
      </c>
      <c r="H291" s="313">
        <f t="shared" si="23"/>
        <v>11.33</v>
      </c>
      <c r="I291" s="313"/>
      <c r="J291" s="42"/>
    </row>
    <row r="292" spans="1:10">
      <c r="A292" s="23"/>
      <c r="B292" s="60" t="s">
        <v>19</v>
      </c>
      <c r="C292" s="60">
        <v>88247</v>
      </c>
      <c r="D292" s="365" t="s">
        <v>22</v>
      </c>
      <c r="E292" s="58" t="s">
        <v>15</v>
      </c>
      <c r="F292" s="346">
        <v>0.25309999999999999</v>
      </c>
      <c r="G292" s="313">
        <v>14.5</v>
      </c>
      <c r="H292" s="313"/>
      <c r="I292" s="313">
        <f>G292*F292</f>
        <v>3.66995</v>
      </c>
      <c r="J292" s="42"/>
    </row>
    <row r="293" spans="1:10">
      <c r="A293" s="23"/>
      <c r="B293" s="60" t="s">
        <v>19</v>
      </c>
      <c r="C293" s="60" t="s">
        <v>36</v>
      </c>
      <c r="D293" s="365" t="s">
        <v>23</v>
      </c>
      <c r="E293" s="58" t="s">
        <v>15</v>
      </c>
      <c r="F293" s="346">
        <v>0.25309999999999999</v>
      </c>
      <c r="G293" s="313">
        <v>18.809999999999999</v>
      </c>
      <c r="H293" s="313"/>
      <c r="I293" s="313">
        <f>G293*F293</f>
        <v>4.7608109999999995</v>
      </c>
      <c r="J293" s="42"/>
    </row>
    <row r="294" spans="1:10">
      <c r="A294" s="370"/>
      <c r="B294" s="371"/>
      <c r="C294" s="371"/>
      <c r="D294" s="372" t="s">
        <v>283</v>
      </c>
      <c r="E294" s="373"/>
      <c r="F294" s="374"/>
      <c r="G294" s="374"/>
      <c r="H294" s="374"/>
      <c r="I294" s="374"/>
      <c r="J294" s="375"/>
    </row>
    <row r="295" spans="1:10">
      <c r="A295" s="1"/>
      <c r="C295" s="1"/>
      <c r="F295" s="316"/>
      <c r="G295" s="316"/>
      <c r="H295" s="316"/>
      <c r="I295" s="316"/>
      <c r="J295" s="316"/>
    </row>
    <row r="296" spans="1:10">
      <c r="A296" s="1"/>
      <c r="C296" s="1"/>
      <c r="F296" s="316"/>
      <c r="G296" s="316"/>
      <c r="H296" s="316"/>
      <c r="I296" s="316"/>
      <c r="J296" s="316"/>
    </row>
    <row r="297" spans="1:10">
      <c r="A297" s="1"/>
      <c r="C297" s="1"/>
      <c r="F297" s="316"/>
      <c r="G297" s="316"/>
      <c r="H297" s="316"/>
      <c r="I297" s="316"/>
      <c r="J297" s="316"/>
    </row>
  </sheetData>
  <mergeCells count="12">
    <mergeCell ref="A1:J1"/>
    <mergeCell ref="A8:A9"/>
    <mergeCell ref="G8:G9"/>
    <mergeCell ref="H8:H9"/>
    <mergeCell ref="I8:I9"/>
    <mergeCell ref="J8:J9"/>
    <mergeCell ref="B8:B9"/>
    <mergeCell ref="C8:C9"/>
    <mergeCell ref="D8:D9"/>
    <mergeCell ref="E8:E9"/>
    <mergeCell ref="F8:F9"/>
    <mergeCell ref="E7:J7"/>
  </mergeCells>
  <conditionalFormatting sqref="G20 H21:H23 J21:J23 G35 D72 D76 D80 D84 D88 E36 J35:J37 B100:J100 F10:I10 E61:G61 E54:G54 B48:J48 B95:J95 J99 B136:J136 G269 B266:J266 J269 B260:J260 J263 G263 G243 E242 J242:J243 H242:I242 B249:J249">
    <cfRule type="expression" dxfId="317" priority="5089" stopIfTrue="1">
      <formula>AND($B10&lt;&gt;"COMPOSICAO",$B10&lt;&gt;"INSUMO",$B10&lt;&gt;"")</formula>
    </cfRule>
    <cfRule type="expression" dxfId="316" priority="5090" stopIfTrue="1">
      <formula>AND(OR($B10="COMPOSICAO",$B10="INSUMO",$B10&lt;&gt;""),$B10&lt;&gt;"")</formula>
    </cfRule>
  </conditionalFormatting>
  <conditionalFormatting sqref="G22">
    <cfRule type="expression" dxfId="315" priority="4893" stopIfTrue="1">
      <formula>AND($B22&lt;&gt;"COMPOSICAO",$B22&lt;&gt;"INSUMO",$B22&lt;&gt;"")</formula>
    </cfRule>
    <cfRule type="expression" dxfId="314" priority="4894" stopIfTrue="1">
      <formula>AND(OR($B22="COMPOSICAO",$B22="INSUMO",$B22&lt;&gt;""),$B22&lt;&gt;"")</formula>
    </cfRule>
  </conditionalFormatting>
  <conditionalFormatting sqref="H20:I20">
    <cfRule type="expression" dxfId="313" priority="4881" stopIfTrue="1">
      <formula>AND($B20&lt;&gt;"COMPOSICAO",$B20&lt;&gt;"INSUMO",$B20&lt;&gt;"")</formula>
    </cfRule>
    <cfRule type="expression" dxfId="312" priority="4882" stopIfTrue="1">
      <formula>AND(OR($B20="COMPOSICAO",$B20="INSUMO",$B20&lt;&gt;""),$B20&lt;&gt;"")</formula>
    </cfRule>
  </conditionalFormatting>
  <conditionalFormatting sqref="B20:F20">
    <cfRule type="expression" dxfId="311" priority="4783" stopIfTrue="1">
      <formula>AND($B20&lt;&gt;"COMPOSICAO",$B20&lt;&gt;"INSUMO",$B20&lt;&gt;"")</formula>
    </cfRule>
    <cfRule type="expression" dxfId="310" priority="4784" stopIfTrue="1">
      <formula>AND(OR($B20="COMPOSICAO",$B20="INSUMO",$B20&lt;&gt;""),$B20&lt;&gt;"")</formula>
    </cfRule>
  </conditionalFormatting>
  <conditionalFormatting sqref="B10 D10">
    <cfRule type="expression" dxfId="309" priority="4751" stopIfTrue="1">
      <formula>AND($B10&lt;&gt;"COMPOSICAO",$B10&lt;&gt;"INSUMO",$B10&lt;&gt;"")</formula>
    </cfRule>
    <cfRule type="expression" dxfId="308" priority="4752" stopIfTrue="1">
      <formula>AND(OR($B10="COMPOSICAO",$B10="INSUMO",$B10&lt;&gt;""),$B10&lt;&gt;"")</formula>
    </cfRule>
  </conditionalFormatting>
  <conditionalFormatting sqref="J10">
    <cfRule type="expression" dxfId="307" priority="4747" stopIfTrue="1">
      <formula>AND($B10&lt;&gt;"COMPOSICAO",$B10&lt;&gt;"INSUMO",$B10&lt;&gt;"")</formula>
    </cfRule>
    <cfRule type="expression" dxfId="306" priority="4748" stopIfTrue="1">
      <formula>AND(OR($B10="COMPOSICAO",$B10="INSUMO",$B10&lt;&gt;""),$B10&lt;&gt;"")</formula>
    </cfRule>
  </conditionalFormatting>
  <conditionalFormatting sqref="E10">
    <cfRule type="expression" dxfId="305" priority="4729" stopIfTrue="1">
      <formula>AND($B10&lt;&gt;"COMPOSICAO",$B10&lt;&gt;"INSUMO",$B10&lt;&gt;"")</formula>
    </cfRule>
    <cfRule type="expression" dxfId="304" priority="4730" stopIfTrue="1">
      <formula>AND(OR($B10="COMPOSICAO",$B10="INSUMO",$B10&lt;&gt;""),$B10&lt;&gt;"")</formula>
    </cfRule>
  </conditionalFormatting>
  <conditionalFormatting sqref="G24">
    <cfRule type="expression" dxfId="303" priority="4403" stopIfTrue="1">
      <formula>AND($B24&lt;&gt;"COMPOSICAO",$B24&lt;&gt;"INSUMO",$B24&lt;&gt;"")</formula>
    </cfRule>
    <cfRule type="expression" dxfId="302" priority="4404" stopIfTrue="1">
      <formula>AND(OR($B24="COMPOSICAO",$B24="INSUMO",$B24&lt;&gt;""),$B24&lt;&gt;"")</formula>
    </cfRule>
  </conditionalFormatting>
  <conditionalFormatting sqref="H24:I24">
    <cfRule type="expression" dxfId="301" priority="4401" stopIfTrue="1">
      <formula>AND($B24&lt;&gt;"COMPOSICAO",$B24&lt;&gt;"INSUMO",$B24&lt;&gt;"")</formula>
    </cfRule>
    <cfRule type="expression" dxfId="300" priority="4402" stopIfTrue="1">
      <formula>AND(OR($B24="COMPOSICAO",$B24="INSUMO",$B24&lt;&gt;""),$B24&lt;&gt;"")</formula>
    </cfRule>
  </conditionalFormatting>
  <conditionalFormatting sqref="B24:C24">
    <cfRule type="expression" dxfId="299" priority="4409" stopIfTrue="1">
      <formula>AND($B24&lt;&gt;"COMPOSICAO",$B24&lt;&gt;"INSUMO",$B24&lt;&gt;"")</formula>
    </cfRule>
    <cfRule type="expression" dxfId="298" priority="4410" stopIfTrue="1">
      <formula>AND(OR($B24="COMPOSICAO",$B24="INSUMO",$B24&lt;&gt;""),$B24&lt;&gt;"")</formula>
    </cfRule>
  </conditionalFormatting>
  <conditionalFormatting sqref="D24">
    <cfRule type="expression" dxfId="297" priority="4407" stopIfTrue="1">
      <formula>AND($B24&lt;&gt;"COMPOSICAO",$B24&lt;&gt;"INSUMO",$B24&lt;&gt;"")</formula>
    </cfRule>
    <cfRule type="expression" dxfId="296" priority="4408" stopIfTrue="1">
      <formula>AND(OR($B24="COMPOSICAO",$B24="INSUMO",$B24&lt;&gt;""),$B24&lt;&gt;"")</formula>
    </cfRule>
  </conditionalFormatting>
  <conditionalFormatting sqref="E24:F24">
    <cfRule type="expression" dxfId="295" priority="4405" stopIfTrue="1">
      <formula>AND($B24&lt;&gt;"COMPOSICAO",$B24&lt;&gt;"INSUMO",$B24&lt;&gt;"")</formula>
    </cfRule>
    <cfRule type="expression" dxfId="294" priority="4406" stopIfTrue="1">
      <formula>AND(OR($B24="COMPOSICAO",$B24="INSUMO",$B24&lt;&gt;""),$B24&lt;&gt;"")</formula>
    </cfRule>
  </conditionalFormatting>
  <conditionalFormatting sqref="G25">
    <cfRule type="expression" dxfId="293" priority="4397" stopIfTrue="1">
      <formula>AND($B25&lt;&gt;"COMPOSICAO",$B25&lt;&gt;"INSUMO",$B25&lt;&gt;"")</formula>
    </cfRule>
    <cfRule type="expression" dxfId="292" priority="4398" stopIfTrue="1">
      <formula>AND(OR($B25="COMPOSICAO",$B25="INSUMO",$B25&lt;&gt;""),$B25&lt;&gt;"")</formula>
    </cfRule>
  </conditionalFormatting>
  <conditionalFormatting sqref="H25:H26">
    <cfRule type="expression" dxfId="291" priority="4395" stopIfTrue="1">
      <formula>AND($B25&lt;&gt;"COMPOSICAO",$B25&lt;&gt;"INSUMO",$B25&lt;&gt;"")</formula>
    </cfRule>
    <cfRule type="expression" dxfId="290" priority="4396" stopIfTrue="1">
      <formula>AND(OR($B25="COMPOSICAO",$B25="INSUMO",$B25&lt;&gt;""),$B25&lt;&gt;"")</formula>
    </cfRule>
  </conditionalFormatting>
  <conditionalFormatting sqref="J25:J26">
    <cfRule type="expression" dxfId="289" priority="4393" stopIfTrue="1">
      <formula>AND($B25&lt;&gt;"COMPOSICAO",$B25&lt;&gt;"INSUMO",$B25&lt;&gt;"")</formula>
    </cfRule>
    <cfRule type="expression" dxfId="288" priority="4394" stopIfTrue="1">
      <formula>AND(OR($B25="COMPOSICAO",$B25="INSUMO",$B25&lt;&gt;""),$B25&lt;&gt;"")</formula>
    </cfRule>
  </conditionalFormatting>
  <conditionalFormatting sqref="J20">
    <cfRule type="expression" dxfId="287" priority="3650" stopIfTrue="1">
      <formula>AND($B20&lt;&gt;"COMPOSICAO",$B20&lt;&gt;"INSUMO",$B20&lt;&gt;"")</formula>
    </cfRule>
    <cfRule type="expression" dxfId="286" priority="3651" stopIfTrue="1">
      <formula>AND(OR($B20="COMPOSICAO",$B20="INSUMO",$B20&lt;&gt;""),$B20&lt;&gt;"")</formula>
    </cfRule>
  </conditionalFormatting>
  <conditionalFormatting sqref="J24">
    <cfRule type="expression" dxfId="285" priority="3648" stopIfTrue="1">
      <formula>AND($B24&lt;&gt;"COMPOSICAO",$B24&lt;&gt;"INSUMO",$B24&lt;&gt;"")</formula>
    </cfRule>
    <cfRule type="expression" dxfId="284" priority="3649" stopIfTrue="1">
      <formula>AND(OR($B24="COMPOSICAO",$B24="INSUMO",$B24&lt;&gt;""),$B24&lt;&gt;"")</formula>
    </cfRule>
  </conditionalFormatting>
  <conditionalFormatting sqref="G21">
    <cfRule type="expression" dxfId="283" priority="3550" stopIfTrue="1">
      <formula>AND($B21&lt;&gt;"COMPOSICAO",$B21&lt;&gt;"INSUMO",$B21&lt;&gt;"")</formula>
    </cfRule>
    <cfRule type="expression" dxfId="282" priority="3551" stopIfTrue="1">
      <formula>AND(OR($B21="COMPOSICAO",$B21="INSUMO",$B21&lt;&gt;""),$B21&lt;&gt;"")</formula>
    </cfRule>
  </conditionalFormatting>
  <conditionalFormatting sqref="C91">
    <cfRule type="expression" dxfId="281" priority="2361" stopIfTrue="1">
      <formula>AND($B91&lt;&gt;"COMPOSICAO",$B91&lt;&gt;"INSUMO",$B91&lt;&gt;"")</formula>
    </cfRule>
    <cfRule type="expression" dxfId="280" priority="2362" stopIfTrue="1">
      <formula>AND(OR($B91="COMPOSICAO",$B91="INSUMO",$B91&lt;&gt;""),$B91&lt;&gt;"")</formula>
    </cfRule>
  </conditionalFormatting>
  <conditionalFormatting sqref="G91">
    <cfRule type="expression" dxfId="279" priority="2355" stopIfTrue="1">
      <formula>AND($B91&lt;&gt;"COMPOSICAO",$B91&lt;&gt;"INSUMO",$B91&lt;&gt;"")</formula>
    </cfRule>
    <cfRule type="expression" dxfId="278" priority="2356" stopIfTrue="1">
      <formula>AND(OR($B91="COMPOSICAO",$B91="INSUMO",$B91&lt;&gt;""),$B91&lt;&gt;"")</formula>
    </cfRule>
  </conditionalFormatting>
  <conditionalFormatting sqref="H91:I91">
    <cfRule type="expression" dxfId="277" priority="2353" stopIfTrue="1">
      <formula>AND($B91&lt;&gt;"COMPOSICAO",$B91&lt;&gt;"INSUMO",$B91&lt;&gt;"")</formula>
    </cfRule>
    <cfRule type="expression" dxfId="276" priority="2354" stopIfTrue="1">
      <formula>AND(OR($B91="COMPOSICAO",$B91="INSUMO",$B91&lt;&gt;""),$B91&lt;&gt;"")</formula>
    </cfRule>
  </conditionalFormatting>
  <conditionalFormatting sqref="F91">
    <cfRule type="expression" dxfId="275" priority="2357" stopIfTrue="1">
      <formula>AND($B91&lt;&gt;"COMPOSICAO",$B91&lt;&gt;"INSUMO",$B91&lt;&gt;"")</formula>
    </cfRule>
    <cfRule type="expression" dxfId="274" priority="2358" stopIfTrue="1">
      <formula>AND(OR($B91="COMPOSICAO",$B91="INSUMO",$B91&lt;&gt;""),$B91&lt;&gt;"")</formula>
    </cfRule>
  </conditionalFormatting>
  <conditionalFormatting sqref="J91">
    <cfRule type="expression" dxfId="273" priority="2345" stopIfTrue="1">
      <formula>AND($B91&lt;&gt;"COMPOSICAO",$B91&lt;&gt;"INSUMO",$B91&lt;&gt;"")</formula>
    </cfRule>
    <cfRule type="expression" dxfId="272" priority="2346" stopIfTrue="1">
      <formula>AND(OR($B91="COMPOSICAO",$B91="INSUMO",$B91&lt;&gt;""),$B91&lt;&gt;"")</formula>
    </cfRule>
  </conditionalFormatting>
  <conditionalFormatting sqref="E91">
    <cfRule type="expression" dxfId="271" priority="2343" stopIfTrue="1">
      <formula>AND($B91&lt;&gt;"COMPOSICAO",$B91&lt;&gt;"INSUMO",$B91&lt;&gt;"")</formula>
    </cfRule>
    <cfRule type="expression" dxfId="270" priority="2344" stopIfTrue="1">
      <formula>AND(OR($B91="COMPOSICAO",$B91="INSUMO",$B91&lt;&gt;""),$B91&lt;&gt;"")</formula>
    </cfRule>
  </conditionalFormatting>
  <conditionalFormatting sqref="J93:J94">
    <cfRule type="expression" dxfId="269" priority="2341" stopIfTrue="1">
      <formula>AND($B93&lt;&gt;"COMPOSICAO",$B93&lt;&gt;"INSUMO",$B93&lt;&gt;"")</formula>
    </cfRule>
    <cfRule type="expression" dxfId="268" priority="2342" stopIfTrue="1">
      <formula>AND(OR($B93="COMPOSICAO",$B93="INSUMO",$B93&lt;&gt;""),$B93&lt;&gt;"")</formula>
    </cfRule>
  </conditionalFormatting>
  <conditionalFormatting sqref="G99">
    <cfRule type="expression" dxfId="267" priority="2321" stopIfTrue="1">
      <formula>AND($B99&lt;&gt;"COMPOSICAO",$B99&lt;&gt;"INSUMO",$B99&lt;&gt;"")</formula>
    </cfRule>
    <cfRule type="expression" dxfId="266" priority="2322" stopIfTrue="1">
      <formula>AND(OR($B99="COMPOSICAO",$B99="INSUMO",$B99&lt;&gt;""),$B99&lt;&gt;"")</formula>
    </cfRule>
  </conditionalFormatting>
  <conditionalFormatting sqref="E71">
    <cfRule type="expression" dxfId="265" priority="1947" stopIfTrue="1">
      <formula>AND($B71&lt;&gt;"COMPOSICAO",$B71&lt;&gt;"INSUMO",$B71&lt;&gt;"")</formula>
    </cfRule>
    <cfRule type="expression" dxfId="264" priority="1948" stopIfTrue="1">
      <formula>AND(OR($B71="COMPOSICAO",$B71="INSUMO",$B71&lt;&gt;""),$B71&lt;&gt;"")</formula>
    </cfRule>
  </conditionalFormatting>
  <conditionalFormatting sqref="J72">
    <cfRule type="expression" dxfId="263" priority="1945" stopIfTrue="1">
      <formula>AND($B72&lt;&gt;"COMPOSICAO",$B72&lt;&gt;"INSUMO",$B72&lt;&gt;"")</formula>
    </cfRule>
    <cfRule type="expression" dxfId="262" priority="1946" stopIfTrue="1">
      <formula>AND(OR($B72="COMPOSICAO",$B72="INSUMO",$B72&lt;&gt;""),$B72&lt;&gt;"")</formula>
    </cfRule>
  </conditionalFormatting>
  <conditionalFormatting sqref="I71">
    <cfRule type="expression" dxfId="261" priority="1943" stopIfTrue="1">
      <formula>AND($B71&lt;&gt;"COMPOSICAO",$B71&lt;&gt;"INSUMO",$B71&lt;&gt;"")</formula>
    </cfRule>
    <cfRule type="expression" dxfId="260" priority="1944" stopIfTrue="1">
      <formula>AND(OR($B71="COMPOSICAO",$B71="INSUMO",$B71&lt;&gt;""),$B71&lt;&gt;"")</formula>
    </cfRule>
  </conditionalFormatting>
  <conditionalFormatting sqref="J71">
    <cfRule type="expression" dxfId="259" priority="1941" stopIfTrue="1">
      <formula>AND($B71&lt;&gt;"COMPOSICAO",$B71&lt;&gt;"INSUMO",$B71&lt;&gt;"")</formula>
    </cfRule>
    <cfRule type="expression" dxfId="258" priority="1942" stopIfTrue="1">
      <formula>AND(OR($B71="COMPOSICAO",$B71="INSUMO",$B71&lt;&gt;""),$B71&lt;&gt;"")</formula>
    </cfRule>
  </conditionalFormatting>
  <conditionalFormatting sqref="H71">
    <cfRule type="expression" dxfId="257" priority="1939" stopIfTrue="1">
      <formula>AND($B71&lt;&gt;"COMPOSICAO",$B71&lt;&gt;"INSUMO",$B71&lt;&gt;"")</formula>
    </cfRule>
    <cfRule type="expression" dxfId="256" priority="1940" stopIfTrue="1">
      <formula>AND(OR($B71="COMPOSICAO",$B71="INSUMO",$B71&lt;&gt;""),$B71&lt;&gt;"")</formula>
    </cfRule>
  </conditionalFormatting>
  <conditionalFormatting sqref="E75">
    <cfRule type="expression" dxfId="255" priority="1867" stopIfTrue="1">
      <formula>AND($B75&lt;&gt;"COMPOSICAO",$B75&lt;&gt;"INSUMO",$B75&lt;&gt;"")</formula>
    </cfRule>
    <cfRule type="expression" dxfId="254" priority="1868" stopIfTrue="1">
      <formula>AND(OR($B75="COMPOSICAO",$B75="INSUMO",$B75&lt;&gt;""),$B75&lt;&gt;"")</formula>
    </cfRule>
  </conditionalFormatting>
  <conditionalFormatting sqref="J76">
    <cfRule type="expression" dxfId="253" priority="1865" stopIfTrue="1">
      <formula>AND($B76&lt;&gt;"COMPOSICAO",$B76&lt;&gt;"INSUMO",$B76&lt;&gt;"")</formula>
    </cfRule>
    <cfRule type="expression" dxfId="252" priority="1866" stopIfTrue="1">
      <formula>AND(OR($B76="COMPOSICAO",$B76="INSUMO",$B76&lt;&gt;""),$B76&lt;&gt;"")</formula>
    </cfRule>
  </conditionalFormatting>
  <conditionalFormatting sqref="I75">
    <cfRule type="expression" dxfId="251" priority="1863" stopIfTrue="1">
      <formula>AND($B75&lt;&gt;"COMPOSICAO",$B75&lt;&gt;"INSUMO",$B75&lt;&gt;"")</formula>
    </cfRule>
    <cfRule type="expression" dxfId="250" priority="1864" stopIfTrue="1">
      <formula>AND(OR($B75="COMPOSICAO",$B75="INSUMO",$B75&lt;&gt;""),$B75&lt;&gt;"")</formula>
    </cfRule>
  </conditionalFormatting>
  <conditionalFormatting sqref="H75">
    <cfRule type="expression" dxfId="249" priority="1859" stopIfTrue="1">
      <formula>AND($B75&lt;&gt;"COMPOSICAO",$B75&lt;&gt;"INSUMO",$B75&lt;&gt;"")</formula>
    </cfRule>
    <cfRule type="expression" dxfId="248" priority="1860" stopIfTrue="1">
      <formula>AND(OR($B75="COMPOSICAO",$B75="INSUMO",$B75&lt;&gt;""),$B75&lt;&gt;"")</formula>
    </cfRule>
  </conditionalFormatting>
  <conditionalFormatting sqref="H83">
    <cfRule type="expression" dxfId="247" priority="1819" stopIfTrue="1">
      <formula>AND($B83&lt;&gt;"COMPOSICAO",$B83&lt;&gt;"INSUMO",$B83&lt;&gt;"")</formula>
    </cfRule>
    <cfRule type="expression" dxfId="246" priority="1820" stopIfTrue="1">
      <formula>AND(OR($B83="COMPOSICAO",$B83="INSUMO",$B83&lt;&gt;""),$B83&lt;&gt;"")</formula>
    </cfRule>
  </conditionalFormatting>
  <conditionalFormatting sqref="J75">
    <cfRule type="expression" dxfId="245" priority="1861" stopIfTrue="1">
      <formula>AND($B75&lt;&gt;"COMPOSICAO",$B75&lt;&gt;"INSUMO",$B75&lt;&gt;"")</formula>
    </cfRule>
    <cfRule type="expression" dxfId="244" priority="1862" stopIfTrue="1">
      <formula>AND(OR($B75="COMPOSICAO",$B75="INSUMO",$B75&lt;&gt;""),$B75&lt;&gt;"")</formula>
    </cfRule>
  </conditionalFormatting>
  <conditionalFormatting sqref="E79">
    <cfRule type="expression" dxfId="243" priority="1847" stopIfTrue="1">
      <formula>AND($B79&lt;&gt;"COMPOSICAO",$B79&lt;&gt;"INSUMO",$B79&lt;&gt;"")</formula>
    </cfRule>
    <cfRule type="expression" dxfId="242" priority="1848" stopIfTrue="1">
      <formula>AND(OR($B79="COMPOSICAO",$B79="INSUMO",$B79&lt;&gt;""),$B79&lt;&gt;"")</formula>
    </cfRule>
  </conditionalFormatting>
  <conditionalFormatting sqref="J80">
    <cfRule type="expression" dxfId="241" priority="1845" stopIfTrue="1">
      <formula>AND($B80&lt;&gt;"COMPOSICAO",$B80&lt;&gt;"INSUMO",$B80&lt;&gt;"")</formula>
    </cfRule>
    <cfRule type="expression" dxfId="240" priority="1846" stopIfTrue="1">
      <formula>AND(OR($B80="COMPOSICAO",$B80="INSUMO",$B80&lt;&gt;""),$B80&lt;&gt;"")</formula>
    </cfRule>
  </conditionalFormatting>
  <conditionalFormatting sqref="I79">
    <cfRule type="expression" dxfId="239" priority="1843" stopIfTrue="1">
      <formula>AND($B79&lt;&gt;"COMPOSICAO",$B79&lt;&gt;"INSUMO",$B79&lt;&gt;"")</formula>
    </cfRule>
    <cfRule type="expression" dxfId="238" priority="1844" stopIfTrue="1">
      <formula>AND(OR($B79="COMPOSICAO",$B79="INSUMO",$B79&lt;&gt;""),$B79&lt;&gt;"")</formula>
    </cfRule>
  </conditionalFormatting>
  <conditionalFormatting sqref="J79">
    <cfRule type="expression" dxfId="237" priority="1841" stopIfTrue="1">
      <formula>AND($B79&lt;&gt;"COMPOSICAO",$B79&lt;&gt;"INSUMO",$B79&lt;&gt;"")</formula>
    </cfRule>
    <cfRule type="expression" dxfId="236" priority="1842" stopIfTrue="1">
      <formula>AND(OR($B79="COMPOSICAO",$B79="INSUMO",$B79&lt;&gt;""),$B79&lt;&gt;"")</formula>
    </cfRule>
  </conditionalFormatting>
  <conditionalFormatting sqref="H79">
    <cfRule type="expression" dxfId="235" priority="1839" stopIfTrue="1">
      <formula>AND($B79&lt;&gt;"COMPOSICAO",$B79&lt;&gt;"INSUMO",$B79&lt;&gt;"")</formula>
    </cfRule>
    <cfRule type="expression" dxfId="234" priority="1840" stopIfTrue="1">
      <formula>AND(OR($B79="COMPOSICAO",$B79="INSUMO",$B79&lt;&gt;""),$B79&lt;&gt;"")</formula>
    </cfRule>
  </conditionalFormatting>
  <conditionalFormatting sqref="E83">
    <cfRule type="expression" dxfId="233" priority="1827" stopIfTrue="1">
      <formula>AND($B83&lt;&gt;"COMPOSICAO",$B83&lt;&gt;"INSUMO",$B83&lt;&gt;"")</formula>
    </cfRule>
    <cfRule type="expression" dxfId="232" priority="1828" stopIfTrue="1">
      <formula>AND(OR($B83="COMPOSICAO",$B83="INSUMO",$B83&lt;&gt;""),$B83&lt;&gt;"")</formula>
    </cfRule>
  </conditionalFormatting>
  <conditionalFormatting sqref="J84">
    <cfRule type="expression" dxfId="231" priority="1825" stopIfTrue="1">
      <formula>AND($B84&lt;&gt;"COMPOSICAO",$B84&lt;&gt;"INSUMO",$B84&lt;&gt;"")</formula>
    </cfRule>
    <cfRule type="expression" dxfId="230" priority="1826" stopIfTrue="1">
      <formula>AND(OR($B84="COMPOSICAO",$B84="INSUMO",$B84&lt;&gt;""),$B84&lt;&gt;"")</formula>
    </cfRule>
  </conditionalFormatting>
  <conditionalFormatting sqref="I83">
    <cfRule type="expression" dxfId="229" priority="1823" stopIfTrue="1">
      <formula>AND($B83&lt;&gt;"COMPOSICAO",$B83&lt;&gt;"INSUMO",$B83&lt;&gt;"")</formula>
    </cfRule>
    <cfRule type="expression" dxfId="228" priority="1824" stopIfTrue="1">
      <formula>AND(OR($B83="COMPOSICAO",$B83="INSUMO",$B83&lt;&gt;""),$B83&lt;&gt;"")</formula>
    </cfRule>
  </conditionalFormatting>
  <conditionalFormatting sqref="J83">
    <cfRule type="expression" dxfId="227" priority="1821" stopIfTrue="1">
      <formula>AND($B83&lt;&gt;"COMPOSICAO",$B83&lt;&gt;"INSUMO",$B83&lt;&gt;"")</formula>
    </cfRule>
    <cfRule type="expression" dxfId="226" priority="1822" stopIfTrue="1">
      <formula>AND(OR($B83="COMPOSICAO",$B83="INSUMO",$B83&lt;&gt;""),$B83&lt;&gt;"")</formula>
    </cfRule>
  </conditionalFormatting>
  <conditionalFormatting sqref="H87">
    <cfRule type="expression" dxfId="225" priority="1809" stopIfTrue="1">
      <formula>AND($B87&lt;&gt;"COMPOSICAO",$B87&lt;&gt;"INSUMO",$B87&lt;&gt;"")</formula>
    </cfRule>
    <cfRule type="expression" dxfId="224" priority="1810" stopIfTrue="1">
      <formula>AND(OR($B87="COMPOSICAO",$B87="INSUMO",$B87&lt;&gt;""),$B87&lt;&gt;"")</formula>
    </cfRule>
  </conditionalFormatting>
  <conditionalFormatting sqref="E87">
    <cfRule type="expression" dxfId="223" priority="1817" stopIfTrue="1">
      <formula>AND($B87&lt;&gt;"COMPOSICAO",$B87&lt;&gt;"INSUMO",$B87&lt;&gt;"")</formula>
    </cfRule>
    <cfRule type="expression" dxfId="222" priority="1818" stopIfTrue="1">
      <formula>AND(OR($B87="COMPOSICAO",$B87="INSUMO",$B87&lt;&gt;""),$B87&lt;&gt;"")</formula>
    </cfRule>
  </conditionalFormatting>
  <conditionalFormatting sqref="J88">
    <cfRule type="expression" dxfId="221" priority="1815" stopIfTrue="1">
      <formula>AND($B88&lt;&gt;"COMPOSICAO",$B88&lt;&gt;"INSUMO",$B88&lt;&gt;"")</formula>
    </cfRule>
    <cfRule type="expression" dxfId="220" priority="1816" stopIfTrue="1">
      <formula>AND(OR($B88="COMPOSICAO",$B88="INSUMO",$B88&lt;&gt;""),$B88&lt;&gt;"")</formula>
    </cfRule>
  </conditionalFormatting>
  <conditionalFormatting sqref="I87">
    <cfRule type="expression" dxfId="219" priority="1813" stopIfTrue="1">
      <formula>AND($B87&lt;&gt;"COMPOSICAO",$B87&lt;&gt;"INSUMO",$B87&lt;&gt;"")</formula>
    </cfRule>
    <cfRule type="expression" dxfId="218" priority="1814" stopIfTrue="1">
      <formula>AND(OR($B87="COMPOSICAO",$B87="INSUMO",$B87&lt;&gt;""),$B87&lt;&gt;"")</formula>
    </cfRule>
  </conditionalFormatting>
  <conditionalFormatting sqref="J87">
    <cfRule type="expression" dxfId="217" priority="1811" stopIfTrue="1">
      <formula>AND($B87&lt;&gt;"COMPOSICAO",$B87&lt;&gt;"INSUMO",$B87&lt;&gt;"")</formula>
    </cfRule>
    <cfRule type="expression" dxfId="216" priority="1812" stopIfTrue="1">
      <formula>AND(OR($B87="COMPOSICAO",$B87="INSUMO",$B87&lt;&gt;""),$B87&lt;&gt;"")</formula>
    </cfRule>
  </conditionalFormatting>
  <conditionalFormatting sqref="D91">
    <cfRule type="expression" dxfId="215" priority="1729" stopIfTrue="1">
      <formula>AND($B91&lt;&gt;"COMPOSICAO",$B91&lt;&gt;"INSUMO",$B91&lt;&gt;"")</formula>
    </cfRule>
    <cfRule type="expression" dxfId="214" priority="1730" stopIfTrue="1">
      <formula>AND(OR($B91="COMPOSICAO",$B91="INSUMO",$B91&lt;&gt;""),$B91&lt;&gt;"")</formula>
    </cfRule>
  </conditionalFormatting>
  <conditionalFormatting sqref="B91">
    <cfRule type="expression" dxfId="213" priority="1645" stopIfTrue="1">
      <formula>AND($B91&lt;&gt;"COMPOSICAO",$B91&lt;&gt;"INSUMO",$B91&lt;&gt;"")</formula>
    </cfRule>
    <cfRule type="expression" dxfId="212" priority="1646" stopIfTrue="1">
      <formula>AND(OR($B91="COMPOSICAO",$B91="INSUMO",$B91&lt;&gt;""),$B91&lt;&gt;"")</formula>
    </cfRule>
  </conditionalFormatting>
  <conditionalFormatting sqref="D61">
    <cfRule type="expression" dxfId="211" priority="1615" stopIfTrue="1">
      <formula>AND($B61&lt;&gt;"COMPOSICAO",$B61&lt;&gt;"INSUMO",$B61&lt;&gt;"")</formula>
    </cfRule>
    <cfRule type="expression" dxfId="210" priority="1616" stopIfTrue="1">
      <formula>AND(OR($B61="COMPOSICAO",$B61="INSUMO",$B61&lt;&gt;""),$B61&lt;&gt;"")</formula>
    </cfRule>
  </conditionalFormatting>
  <conditionalFormatting sqref="H61">
    <cfRule type="expression" dxfId="209" priority="1611" stopIfTrue="1">
      <formula>AND($B61&lt;&gt;"COMPOSICAO",$B61&lt;&gt;"INSUMO",$B61&lt;&gt;"")</formula>
    </cfRule>
    <cfRule type="expression" dxfId="208" priority="1612" stopIfTrue="1">
      <formula>AND(OR($B61="COMPOSICAO",$B61="INSUMO",$B61&lt;&gt;""),$B61&lt;&gt;"")</formula>
    </cfRule>
  </conditionalFormatting>
  <conditionalFormatting sqref="I61">
    <cfRule type="expression" dxfId="207" priority="1609" stopIfTrue="1">
      <formula>AND($B61&lt;&gt;"COMPOSICAO",$B61&lt;&gt;"INSUMO",$B61&lt;&gt;"")</formula>
    </cfRule>
    <cfRule type="expression" dxfId="206" priority="1610" stopIfTrue="1">
      <formula>AND(OR($B61="COMPOSICAO",$B61="INSUMO",$B61&lt;&gt;""),$B61&lt;&gt;"")</formula>
    </cfRule>
  </conditionalFormatting>
  <conditionalFormatting sqref="C61">
    <cfRule type="expression" dxfId="205" priority="1607" stopIfTrue="1">
      <formula>AND($B61&lt;&gt;"COMPOSICAO",$B61&lt;&gt;"INSUMO",$B61&lt;&gt;"")</formula>
    </cfRule>
    <cfRule type="expression" dxfId="204" priority="1608" stopIfTrue="1">
      <formula>AND(OR($B61="COMPOSICAO",$B61="INSUMO",$B61&lt;&gt;""),$B61&lt;&gt;"")</formula>
    </cfRule>
  </conditionalFormatting>
  <conditionalFormatting sqref="H66">
    <cfRule type="expression" dxfId="203" priority="1603" stopIfTrue="1">
      <formula>AND($B66&lt;&gt;"COMPOSICAO",$B66&lt;&gt;"INSUMO",$B66&lt;&gt;"")</formula>
    </cfRule>
    <cfRule type="expression" dxfId="202" priority="1604" stopIfTrue="1">
      <formula>AND(OR($B66="COMPOSICAO",$B66="INSUMO",$B66&lt;&gt;""),$B66&lt;&gt;"")</formula>
    </cfRule>
  </conditionalFormatting>
  <conditionalFormatting sqref="B61">
    <cfRule type="expression" dxfId="201" priority="1617" stopIfTrue="1">
      <formula>AND($B61&lt;&gt;"COMPOSICAO",$B61&lt;&gt;"INSUMO",$B61&lt;&gt;"")</formula>
    </cfRule>
    <cfRule type="expression" dxfId="200" priority="1618" stopIfTrue="1">
      <formula>AND(OR($B61="COMPOSICAO",$B61="INSUMO",$B61&lt;&gt;""),$B61&lt;&gt;"")</formula>
    </cfRule>
  </conditionalFormatting>
  <conditionalFormatting sqref="J61">
    <cfRule type="expression" dxfId="199" priority="1605" stopIfTrue="1">
      <formula>AND($B61&lt;&gt;"COMPOSICAO",$B61&lt;&gt;"INSUMO",$B61&lt;&gt;"")</formula>
    </cfRule>
    <cfRule type="expression" dxfId="198" priority="1606" stopIfTrue="1">
      <formula>AND(OR($B61="COMPOSICAO",$B61="INSUMO",$B61&lt;&gt;""),$B61&lt;&gt;"")</formula>
    </cfRule>
  </conditionalFormatting>
  <conditionalFormatting sqref="J66">
    <cfRule type="expression" dxfId="197" priority="1599" stopIfTrue="1">
      <formula>AND($B66&lt;&gt;"COMPOSICAO",$B66&lt;&gt;"INSUMO",$B66&lt;&gt;"")</formula>
    </cfRule>
    <cfRule type="expression" dxfId="196" priority="1600" stopIfTrue="1">
      <formula>AND(OR($B66="COMPOSICAO",$B66="INSUMO",$B66&lt;&gt;""),$B66&lt;&gt;"")</formula>
    </cfRule>
  </conditionalFormatting>
  <conditionalFormatting sqref="I66">
    <cfRule type="expression" dxfId="195" priority="1601" stopIfTrue="1">
      <formula>AND($B66&lt;&gt;"COMPOSICAO",$B66&lt;&gt;"INSUMO",$B66&lt;&gt;"")</formula>
    </cfRule>
    <cfRule type="expression" dxfId="194" priority="1602" stopIfTrue="1">
      <formula>AND(OR($B66="COMPOSICAO",$B66="INSUMO",$B66&lt;&gt;""),$B66&lt;&gt;"")</formula>
    </cfRule>
  </conditionalFormatting>
  <conditionalFormatting sqref="J13">
    <cfRule type="expression" dxfId="193" priority="1160" stopIfTrue="1">
      <formula>AND($B13&lt;&gt;"COMPOSICAO",$B13&lt;&gt;"INSUMO",$B13&lt;&gt;"")</formula>
    </cfRule>
    <cfRule type="expression" dxfId="192" priority="1161" stopIfTrue="1">
      <formula>AND(OR($B13="COMPOSICAO",$B13="INSUMO",$B13&lt;&gt;""),$B13&lt;&gt;"")</formula>
    </cfRule>
  </conditionalFormatting>
  <conditionalFormatting sqref="F33">
    <cfRule type="expression" dxfId="191" priority="1086" stopIfTrue="1">
      <formula>AND($B33&lt;&gt;"COMPOSICAO",$B33&lt;&gt;"INSUMO",$B33&lt;&gt;"")</formula>
    </cfRule>
    <cfRule type="expression" dxfId="190" priority="1087" stopIfTrue="1">
      <formula>AND(OR($B33="COMPOSICAO",$B33="INSUMO",$B33&lt;&gt;""),$B33&lt;&gt;"")</formula>
    </cfRule>
  </conditionalFormatting>
  <conditionalFormatting sqref="G33">
    <cfRule type="expression" dxfId="189" priority="1084" stopIfTrue="1">
      <formula>AND($B33&lt;&gt;"COMPOSICAO",$B33&lt;&gt;"INSUMO",$B33&lt;&gt;"")</formula>
    </cfRule>
    <cfRule type="expression" dxfId="188" priority="1085" stopIfTrue="1">
      <formula>AND(OR($B33="COMPOSICAO",$B33="INSUMO",$B33&lt;&gt;""),$B33&lt;&gt;"")</formula>
    </cfRule>
  </conditionalFormatting>
  <conditionalFormatting sqref="H33:I33">
    <cfRule type="expression" dxfId="187" priority="1082" stopIfTrue="1">
      <formula>AND($B33&lt;&gt;"COMPOSICAO",$B33&lt;&gt;"INSUMO",$B33&lt;&gt;"")</formula>
    </cfRule>
    <cfRule type="expression" dxfId="186" priority="1083" stopIfTrue="1">
      <formula>AND(OR($B33="COMPOSICAO",$B33="INSUMO",$B33&lt;&gt;""),$B33&lt;&gt;"")</formula>
    </cfRule>
  </conditionalFormatting>
  <conditionalFormatting sqref="J33">
    <cfRule type="expression" dxfId="185" priority="1080" stopIfTrue="1">
      <formula>AND($B33&lt;&gt;"COMPOSICAO",$B33&lt;&gt;"INSUMO",$B33&lt;&gt;"")</formula>
    </cfRule>
    <cfRule type="expression" dxfId="184" priority="1081" stopIfTrue="1">
      <formula>AND(OR($B33="COMPOSICAO",$B33="INSUMO",$B33&lt;&gt;""),$B33&lt;&gt;"")</formula>
    </cfRule>
  </conditionalFormatting>
  <conditionalFormatting sqref="E33">
    <cfRule type="expression" dxfId="183" priority="1078" stopIfTrue="1">
      <formula>AND($B33&lt;&gt;"COMPOSICAO",$B33&lt;&gt;"INSUMO",$B33&lt;&gt;"")</formula>
    </cfRule>
    <cfRule type="expression" dxfId="182" priority="1079" stopIfTrue="1">
      <formula>AND(OR($B33="COMPOSICAO",$B33="INSUMO",$B33&lt;&gt;""),$B33&lt;&gt;"")</formula>
    </cfRule>
  </conditionalFormatting>
  <conditionalFormatting sqref="C33">
    <cfRule type="expression" dxfId="181" priority="1088" stopIfTrue="1">
      <formula>AND($B33&lt;&gt;"COMPOSICAO",$B33&lt;&gt;"INSUMO",$B33&lt;&gt;"")</formula>
    </cfRule>
    <cfRule type="expression" dxfId="180" priority="1089" stopIfTrue="1">
      <formula>AND(OR($B33="COMPOSICAO",$B33="INSUMO",$B33&lt;&gt;""),$B33&lt;&gt;"")</formula>
    </cfRule>
  </conditionalFormatting>
  <conditionalFormatting sqref="D33">
    <cfRule type="expression" dxfId="179" priority="1062" stopIfTrue="1">
      <formula>AND($B33&lt;&gt;"COMPOSICAO",$B33&lt;&gt;"INSUMO",$B33&lt;&gt;"")</formula>
    </cfRule>
    <cfRule type="expression" dxfId="178" priority="1063" stopIfTrue="1">
      <formula>AND(OR($B33="COMPOSICAO",$B33="INSUMO",$B33&lt;&gt;""),$B33&lt;&gt;"")</formula>
    </cfRule>
  </conditionalFormatting>
  <conditionalFormatting sqref="B33">
    <cfRule type="expression" dxfId="177" priority="1058" stopIfTrue="1">
      <formula>AND($B33&lt;&gt;"COMPOSICAO",$B33&lt;&gt;"INSUMO",$B33&lt;&gt;"")</formula>
    </cfRule>
    <cfRule type="expression" dxfId="176" priority="1059" stopIfTrue="1">
      <formula>AND(OR($B33="COMPOSICAO",$B33="INSUMO",$B33&lt;&gt;""),$B33&lt;&gt;"")</formula>
    </cfRule>
  </conditionalFormatting>
  <conditionalFormatting sqref="H36:I36">
    <cfRule type="expression" dxfId="175" priority="1014" stopIfTrue="1">
      <formula>AND($B36&lt;&gt;"COMPOSICAO",$B36&lt;&gt;"INSUMO",$B36&lt;&gt;"")</formula>
    </cfRule>
    <cfRule type="expression" dxfId="174" priority="1015" stopIfTrue="1">
      <formula>AND(OR($B36="COMPOSICAO",$B36="INSUMO",$B36&lt;&gt;""),$B36&lt;&gt;"")</formula>
    </cfRule>
  </conditionalFormatting>
  <conditionalFormatting sqref="B42:F42">
    <cfRule type="expression" dxfId="173" priority="1012" stopIfTrue="1">
      <formula>AND($B42&lt;&gt;"COMPOSICAO",$B42&lt;&gt;"INSUMO",$B42&lt;&gt;"")</formula>
    </cfRule>
    <cfRule type="expression" dxfId="172" priority="1013" stopIfTrue="1">
      <formula>AND(OR($B42="COMPOSICAO",$B42="INSUMO",$B42&lt;&gt;""),$B42&lt;&gt;"")</formula>
    </cfRule>
  </conditionalFormatting>
  <conditionalFormatting sqref="G42">
    <cfRule type="expression" dxfId="171" priority="1010" stopIfTrue="1">
      <formula>AND($B42&lt;&gt;"COMPOSICAO",$B42&lt;&gt;"INSUMO",$B42&lt;&gt;"")</formula>
    </cfRule>
    <cfRule type="expression" dxfId="170" priority="1011" stopIfTrue="1">
      <formula>AND(OR($B42="COMPOSICAO",$B42="INSUMO",$B42&lt;&gt;""),$B42&lt;&gt;"")</formula>
    </cfRule>
  </conditionalFormatting>
  <conditionalFormatting sqref="I42">
    <cfRule type="expression" dxfId="169" priority="1006" stopIfTrue="1">
      <formula>AND($B42&lt;&gt;"COMPOSICAO",$B42&lt;&gt;"INSUMO",$B42&lt;&gt;"")</formula>
    </cfRule>
    <cfRule type="expression" dxfId="168" priority="1007" stopIfTrue="1">
      <formula>AND(OR($B42="COMPOSICAO",$B42="INSUMO",$B42&lt;&gt;""),$B42&lt;&gt;"")</formula>
    </cfRule>
  </conditionalFormatting>
  <conditionalFormatting sqref="H42">
    <cfRule type="expression" dxfId="167" priority="1008" stopIfTrue="1">
      <formula>AND($B42&lt;&gt;"COMPOSICAO",$B42&lt;&gt;"INSUMO",$B42&lt;&gt;"")</formula>
    </cfRule>
    <cfRule type="expression" dxfId="166" priority="1009" stopIfTrue="1">
      <formula>AND(OR($B42="COMPOSICAO",$B42="INSUMO",$B42&lt;&gt;""),$B42&lt;&gt;"")</formula>
    </cfRule>
  </conditionalFormatting>
  <conditionalFormatting sqref="J42">
    <cfRule type="expression" dxfId="165" priority="1004" stopIfTrue="1">
      <formula>AND($B42&lt;&gt;"COMPOSICAO",$B42&lt;&gt;"INSUMO",$B42&lt;&gt;"")</formula>
    </cfRule>
    <cfRule type="expression" dxfId="164" priority="1005" stopIfTrue="1">
      <formula>AND(OR($B42="COMPOSICAO",$B42="INSUMO",$B42&lt;&gt;""),$B42&lt;&gt;"")</formula>
    </cfRule>
  </conditionalFormatting>
  <conditionalFormatting sqref="B54:C54">
    <cfRule type="expression" dxfId="163" priority="1002" stopIfTrue="1">
      <formula>AND($B54&lt;&gt;"COMPOSICAO",$B54&lt;&gt;"INSUMO",$B54&lt;&gt;"")</formula>
    </cfRule>
    <cfRule type="expression" dxfId="162" priority="1003" stopIfTrue="1">
      <formula>AND(OR($B54="COMPOSICAO",$B54="INSUMO",$B54&lt;&gt;""),$B54&lt;&gt;"")</formula>
    </cfRule>
  </conditionalFormatting>
  <conditionalFormatting sqref="D54">
    <cfRule type="expression" dxfId="161" priority="1000" stopIfTrue="1">
      <formula>AND($B54&lt;&gt;"COMPOSICAO",$B54&lt;&gt;"INSUMO",$B54&lt;&gt;"")</formula>
    </cfRule>
    <cfRule type="expression" dxfId="160" priority="1001" stopIfTrue="1">
      <formula>AND(OR($B54="COMPOSICAO",$B54="INSUMO",$B54&lt;&gt;""),$B54&lt;&gt;"")</formula>
    </cfRule>
  </conditionalFormatting>
  <conditionalFormatting sqref="H54">
    <cfRule type="expression" dxfId="159" priority="996" stopIfTrue="1">
      <formula>AND($B54&lt;&gt;"COMPOSICAO",$B54&lt;&gt;"INSUMO",$B54&lt;&gt;"")</formula>
    </cfRule>
    <cfRule type="expression" dxfId="158" priority="997" stopIfTrue="1">
      <formula>AND(OR($B54="COMPOSICAO",$B54="INSUMO",$B54&lt;&gt;""),$B54&lt;&gt;"")</formula>
    </cfRule>
  </conditionalFormatting>
  <conditionalFormatting sqref="I54">
    <cfRule type="expression" dxfId="157" priority="994" stopIfTrue="1">
      <formula>AND($B54&lt;&gt;"COMPOSICAO",$B54&lt;&gt;"INSUMO",$B54&lt;&gt;"")</formula>
    </cfRule>
    <cfRule type="expression" dxfId="156" priority="995" stopIfTrue="1">
      <formula>AND(OR($B54="COMPOSICAO",$B54="INSUMO",$B54&lt;&gt;""),$B54&lt;&gt;"")</formula>
    </cfRule>
  </conditionalFormatting>
  <conditionalFormatting sqref="J57">
    <cfRule type="dataBar" priority="993">
      <dataBar>
        <cfvo type="min" val="0"/>
        <cfvo type="max" val="0"/>
        <color rgb="FF638EC6"/>
      </dataBar>
      <extLst>
        <ext xmlns:x14="http://schemas.microsoft.com/office/spreadsheetml/2009/9/main" uri="{B025F937-C7B1-47D3-B67F-A62EFF666E3E}">
          <x14:id>{FA40B7AA-70C7-42EA-B120-3F72C4BE0384}</x14:id>
        </ext>
      </extLst>
    </cfRule>
  </conditionalFormatting>
  <conditionalFormatting sqref="J54">
    <cfRule type="expression" dxfId="155" priority="990" stopIfTrue="1">
      <formula>AND($B54&lt;&gt;"COMPOSICAO",$B54&lt;&gt;"INSUMO",$B54&lt;&gt;"")</formula>
    </cfRule>
    <cfRule type="expression" dxfId="154" priority="991" stopIfTrue="1">
      <formula>AND(OR($B54="COMPOSICAO",$B54="INSUMO",$B54&lt;&gt;""),$B54&lt;&gt;"")</formula>
    </cfRule>
  </conditionalFormatting>
  <conditionalFormatting sqref="G37">
    <cfRule type="expression" dxfId="153" priority="830" stopIfTrue="1">
      <formula>AND($B37&lt;&gt;"COMPOSICAO",$B37&lt;&gt;"INSUMO",$B37&lt;&gt;"")</formula>
    </cfRule>
    <cfRule type="expression" dxfId="152" priority="831" stopIfTrue="1">
      <formula>AND(OR($B37="COMPOSICAO",$B37="INSUMO",$B37&lt;&gt;""),$B37&lt;&gt;"")</formula>
    </cfRule>
  </conditionalFormatting>
  <conditionalFormatting sqref="G93:G94">
    <cfRule type="expression" dxfId="151" priority="828" stopIfTrue="1">
      <formula>AND($B93&lt;&gt;"COMPOSICAO",$B93&lt;&gt;"INSUMO",$B93&lt;&gt;"")</formula>
    </cfRule>
    <cfRule type="expression" dxfId="150" priority="829" stopIfTrue="1">
      <formula>AND(OR($B93="COMPOSICAO",$B93="INSUMO",$B93&lt;&gt;""),$B93&lt;&gt;"")</formula>
    </cfRule>
  </conditionalFormatting>
  <conditionalFormatting sqref="J58:J59">
    <cfRule type="dataBar" priority="5093">
      <dataBar>
        <cfvo type="min" val="0"/>
        <cfvo type="max" val="0"/>
        <color rgb="FF638EC6"/>
      </dataBar>
      <extLst>
        <ext xmlns:x14="http://schemas.microsoft.com/office/spreadsheetml/2009/9/main" uri="{B025F937-C7B1-47D3-B67F-A62EFF666E3E}">
          <x14:id>{AF3E3412-5FB7-4F87-AE99-B1BD4612FFDA}</x14:id>
        </ext>
      </extLst>
    </cfRule>
  </conditionalFormatting>
  <conditionalFormatting sqref="B138:F139 B203:F203">
    <cfRule type="expression" dxfId="149" priority="442" stopIfTrue="1">
      <formula>AND($A138&lt;&gt;"COMPOSICAO",$A138&lt;&gt;"INSUMO",$A138&lt;&gt;"")</formula>
    </cfRule>
    <cfRule type="expression" dxfId="148" priority="443" stopIfTrue="1">
      <formula>AND(OR($A138="COMPOSICAO",$A138="INSUMO",$A138&lt;&gt;""),$A138&lt;&gt;"")</formula>
    </cfRule>
  </conditionalFormatting>
  <conditionalFormatting sqref="H272:J272 B115:J115">
    <cfRule type="expression" dxfId="147" priority="404" stopIfTrue="1">
      <formula>AND($B115&lt;&gt;"COMPOSICAO",$B115&lt;&gt;"INSUMO",$B115&lt;&gt;"")</formula>
    </cfRule>
    <cfRule type="expression" dxfId="146" priority="405" stopIfTrue="1">
      <formula>AND(OR($B115="COMPOSICAO",$B115="INSUMO",$B115&lt;&gt;""),$B115&lt;&gt;"")</formula>
    </cfRule>
  </conditionalFormatting>
  <conditionalFormatting sqref="H284">
    <cfRule type="expression" dxfId="145" priority="400" stopIfTrue="1">
      <formula>AND($B284&lt;&gt;"COMPOSICAO",$B284&lt;&gt;"INSUMO",$B284&lt;&gt;"")</formula>
    </cfRule>
    <cfRule type="expression" dxfId="144" priority="401" stopIfTrue="1">
      <formula>AND(OR($B284="COMPOSICAO",$B284="INSUMO",$B284&lt;&gt;""),$B284&lt;&gt;"")</formula>
    </cfRule>
  </conditionalFormatting>
  <conditionalFormatting sqref="I284">
    <cfRule type="expression" dxfId="143" priority="398" stopIfTrue="1">
      <formula>AND($B284&lt;&gt;"COMPOSICAO",$B284&lt;&gt;"INSUMO",$B284&lt;&gt;"")</formula>
    </cfRule>
    <cfRule type="expression" dxfId="142" priority="399" stopIfTrue="1">
      <formula>AND(OR($B284="COMPOSICAO",$B284="INSUMO",$B284&lt;&gt;""),$B284&lt;&gt;"")</formula>
    </cfRule>
  </conditionalFormatting>
  <conditionalFormatting sqref="J284">
    <cfRule type="expression" dxfId="141" priority="396" stopIfTrue="1">
      <formula>AND($B284&lt;&gt;"COMPOSICAO",$B284&lt;&gt;"INSUMO",$B284&lt;&gt;"")</formula>
    </cfRule>
    <cfRule type="expression" dxfId="140" priority="397" stopIfTrue="1">
      <formula>AND(OR($B284="COMPOSICAO",$B284="INSUMO",$B284&lt;&gt;""),$B284&lt;&gt;"")</formula>
    </cfRule>
  </conditionalFormatting>
  <conditionalFormatting sqref="C121:F121">
    <cfRule type="expression" dxfId="139" priority="358" stopIfTrue="1">
      <formula>AND($B121&lt;&gt;"COMPOSICAO",$B121&lt;&gt;"INSUMO",$B121&lt;&gt;"")</formula>
    </cfRule>
    <cfRule type="expression" dxfId="138" priority="359" stopIfTrue="1">
      <formula>AND(OR($B121="COMPOSICAO",$B121="INSUMO",$B121&lt;&gt;""),$B121&lt;&gt;"")</formula>
    </cfRule>
  </conditionalFormatting>
  <conditionalFormatting sqref="G121:J121">
    <cfRule type="expression" dxfId="137" priority="360" stopIfTrue="1">
      <formula>AND($B121&lt;&gt;"COMPOSICAO",$B121&lt;&gt;"INSUMO",$B121&lt;&gt;"")</formula>
    </cfRule>
    <cfRule type="expression" dxfId="136" priority="361" stopIfTrue="1">
      <formula>AND(OR($B121="COMPOSICAO",$B121="INSUMO",$B121&lt;&gt;""),$B121&lt;&gt;"")</formula>
    </cfRule>
  </conditionalFormatting>
  <conditionalFormatting sqref="B109:G109">
    <cfRule type="expression" dxfId="135" priority="356" stopIfTrue="1">
      <formula>AND($B109&lt;&gt;"COMPOSICAO",$B109&lt;&gt;"INSUMO",$B109&lt;&gt;"")</formula>
    </cfRule>
    <cfRule type="expression" dxfId="134" priority="357" stopIfTrue="1">
      <formula>AND(OR($B109="COMPOSICAO",$B109="INSUMO",$B109&lt;&gt;""),$B109&lt;&gt;"")</formula>
    </cfRule>
  </conditionalFormatting>
  <conditionalFormatting sqref="B112:G112">
    <cfRule type="expression" dxfId="133" priority="354" stopIfTrue="1">
      <formula>AND($B112&lt;&gt;"COMPOSICAO",$B112&lt;&gt;"INSUMO",$B112&lt;&gt;"")</formula>
    </cfRule>
    <cfRule type="expression" dxfId="132" priority="355" stopIfTrue="1">
      <formula>AND(OR($B112="COMPOSICAO",$B112="INSUMO",$B112&lt;&gt;""),$B112&lt;&gt;"")</formula>
    </cfRule>
  </conditionalFormatting>
  <conditionalFormatting sqref="J126">
    <cfRule type="expression" dxfId="131" priority="332" stopIfTrue="1">
      <formula>AND($B126&lt;&gt;"COMPOSICAO",$B126&lt;&gt;"INSUMO",$B126&lt;&gt;"")</formula>
    </cfRule>
    <cfRule type="expression" dxfId="130" priority="333" stopIfTrue="1">
      <formula>AND(OR($B126="COMPOSICAO",$B126="INSUMO",$B126&lt;&gt;""),$B126&lt;&gt;"")</formula>
    </cfRule>
  </conditionalFormatting>
  <conditionalFormatting sqref="J131">
    <cfRule type="expression" dxfId="129" priority="330" stopIfTrue="1">
      <formula>AND($B131&lt;&gt;"COMPOSICAO",$B131&lt;&gt;"INSUMO",$B131&lt;&gt;"")</formula>
    </cfRule>
    <cfRule type="expression" dxfId="128" priority="331" stopIfTrue="1">
      <formula>AND(OR($B131="COMPOSICAO",$B131="INSUMO",$B131&lt;&gt;""),$B131&lt;&gt;"")</formula>
    </cfRule>
  </conditionalFormatting>
  <conditionalFormatting sqref="B131:I131">
    <cfRule type="expression" dxfId="127" priority="328" stopIfTrue="1">
      <formula>AND($B131&lt;&gt;"COMPOSICAO",$B131&lt;&gt;"INSUMO",$B131&lt;&gt;"")</formula>
    </cfRule>
    <cfRule type="expression" dxfId="126" priority="329" stopIfTrue="1">
      <formula>AND(OR($B131="COMPOSICAO",$B131="INSUMO",$B131&lt;&gt;""),$B131&lt;&gt;"")</formula>
    </cfRule>
  </conditionalFormatting>
  <conditionalFormatting sqref="B133:F134">
    <cfRule type="expression" dxfId="125" priority="326" stopIfTrue="1">
      <formula>AND($A133&lt;&gt;"COMPOSICAO",$A133&lt;&gt;"INSUMO",$A133&lt;&gt;"")</formula>
    </cfRule>
    <cfRule type="expression" dxfId="124" priority="327" stopIfTrue="1">
      <formula>AND(OR($A133="COMPOSICAO",$A133="INSUMO",$A133&lt;&gt;""),$A133&lt;&gt;"")</formula>
    </cfRule>
  </conditionalFormatting>
  <conditionalFormatting sqref="B126:I126">
    <cfRule type="expression" dxfId="123" priority="324" stopIfTrue="1">
      <formula>AND($B126&lt;&gt;"COMPOSICAO",$B126&lt;&gt;"INSUMO",$B126&lt;&gt;"")</formula>
    </cfRule>
    <cfRule type="expression" dxfId="122" priority="325" stopIfTrue="1">
      <formula>AND(OR($B126="COMPOSICAO",$B126="INSUMO",$B126&lt;&gt;""),$B126&lt;&gt;"")</formula>
    </cfRule>
  </conditionalFormatting>
  <conditionalFormatting sqref="B128:F129">
    <cfRule type="expression" dxfId="121" priority="322" stopIfTrue="1">
      <formula>AND($A128&lt;&gt;"COMPOSICAO",$A128&lt;&gt;"INSUMO",$A128&lt;&gt;"")</formula>
    </cfRule>
    <cfRule type="expression" dxfId="120" priority="323" stopIfTrue="1">
      <formula>AND(OR($A128="COMPOSICAO",$A128="INSUMO",$A128&lt;&gt;""),$A128&lt;&gt;"")</formula>
    </cfRule>
  </conditionalFormatting>
  <conditionalFormatting sqref="H109:J109">
    <cfRule type="expression" dxfId="119" priority="262" stopIfTrue="1">
      <formula>AND($B109&lt;&gt;"COMPOSICAO",$B109&lt;&gt;"INSUMO",$B109&lt;&gt;"")</formula>
    </cfRule>
    <cfRule type="expression" dxfId="118" priority="263" stopIfTrue="1">
      <formula>AND(OR($B109="COMPOSICAO",$B109="INSUMO",$B109&lt;&gt;""),$B109&lt;&gt;"")</formula>
    </cfRule>
  </conditionalFormatting>
  <conditionalFormatting sqref="H112:J112">
    <cfRule type="expression" dxfId="117" priority="260" stopIfTrue="1">
      <formula>AND($B112&lt;&gt;"COMPOSICAO",$B112&lt;&gt;"INSUMO",$B112&lt;&gt;"")</formula>
    </cfRule>
    <cfRule type="expression" dxfId="116" priority="261" stopIfTrue="1">
      <formula>AND(OR($B112="COMPOSICAO",$B112="INSUMO",$B112&lt;&gt;""),$B112&lt;&gt;"")</formula>
    </cfRule>
  </conditionalFormatting>
  <conditionalFormatting sqref="B141:J141">
    <cfRule type="expression" dxfId="115" priority="258" stopIfTrue="1">
      <formula>AND($B141&lt;&gt;"COMPOSICAO",$B141&lt;&gt;"INSUMO",$B141&lt;&gt;"")</formula>
    </cfRule>
    <cfRule type="expression" dxfId="114" priority="259" stopIfTrue="1">
      <formula>AND(OR($B141="COMPOSICAO",$B141="INSUMO",$B141&lt;&gt;""),$B141&lt;&gt;"")</formula>
    </cfRule>
  </conditionalFormatting>
  <conditionalFormatting sqref="B143:F144">
    <cfRule type="expression" dxfId="113" priority="256" stopIfTrue="1">
      <formula>AND($A143&lt;&gt;"COMPOSICAO",$A143&lt;&gt;"INSUMO",$A143&lt;&gt;"")</formula>
    </cfRule>
    <cfRule type="expression" dxfId="112" priority="257" stopIfTrue="1">
      <formula>AND(OR($A143="COMPOSICAO",$A143="INSUMO",$A143&lt;&gt;""),$A143&lt;&gt;"")</formula>
    </cfRule>
  </conditionalFormatting>
  <conditionalFormatting sqref="B146:J146">
    <cfRule type="expression" dxfId="111" priority="254" stopIfTrue="1">
      <formula>AND($B146&lt;&gt;"COMPOSICAO",$B146&lt;&gt;"INSUMO",$B146&lt;&gt;"")</formula>
    </cfRule>
    <cfRule type="expression" dxfId="110" priority="255" stopIfTrue="1">
      <formula>AND(OR($B146="COMPOSICAO",$B146="INSUMO",$B146&lt;&gt;""),$B146&lt;&gt;"")</formula>
    </cfRule>
  </conditionalFormatting>
  <conditionalFormatting sqref="B148:F149">
    <cfRule type="expression" dxfId="109" priority="252" stopIfTrue="1">
      <formula>AND($A148&lt;&gt;"COMPOSICAO",$A148&lt;&gt;"INSUMO",$A148&lt;&gt;"")</formula>
    </cfRule>
    <cfRule type="expression" dxfId="108" priority="253" stopIfTrue="1">
      <formula>AND(OR($A148="COMPOSICAO",$A148="INSUMO",$A148&lt;&gt;""),$A148&lt;&gt;"")</formula>
    </cfRule>
  </conditionalFormatting>
  <conditionalFormatting sqref="B151:J151">
    <cfRule type="expression" dxfId="107" priority="250" stopIfTrue="1">
      <formula>AND($B151&lt;&gt;"COMPOSICAO",$B151&lt;&gt;"INSUMO",$B151&lt;&gt;"")</formula>
    </cfRule>
    <cfRule type="expression" dxfId="106" priority="251" stopIfTrue="1">
      <formula>AND(OR($B151="COMPOSICAO",$B151="INSUMO",$B151&lt;&gt;""),$B151&lt;&gt;"")</formula>
    </cfRule>
  </conditionalFormatting>
  <conditionalFormatting sqref="B153:F154 B155:C155 E155:F155">
    <cfRule type="expression" dxfId="105" priority="248" stopIfTrue="1">
      <formula>AND($A153&lt;&gt;"COMPOSICAO",$A153&lt;&gt;"INSUMO",$A153&lt;&gt;"")</formula>
    </cfRule>
    <cfRule type="expression" dxfId="104" priority="249" stopIfTrue="1">
      <formula>AND(OR($A153="COMPOSICAO",$A153="INSUMO",$A153&lt;&gt;""),$A153&lt;&gt;"")</formula>
    </cfRule>
  </conditionalFormatting>
  <conditionalFormatting sqref="B157:J157">
    <cfRule type="expression" dxfId="103" priority="246" stopIfTrue="1">
      <formula>AND($B157&lt;&gt;"COMPOSICAO",$B157&lt;&gt;"INSUMO",$B157&lt;&gt;"")</formula>
    </cfRule>
    <cfRule type="expression" dxfId="102" priority="247" stopIfTrue="1">
      <formula>AND(OR($B157="COMPOSICAO",$B157="INSUMO",$B157&lt;&gt;""),$B157&lt;&gt;"")</formula>
    </cfRule>
  </conditionalFormatting>
  <conditionalFormatting sqref="B159:F160">
    <cfRule type="expression" dxfId="101" priority="244" stopIfTrue="1">
      <formula>AND($A159&lt;&gt;"COMPOSICAO",$A159&lt;&gt;"INSUMO",$A159&lt;&gt;"")</formula>
    </cfRule>
    <cfRule type="expression" dxfId="100" priority="245" stopIfTrue="1">
      <formula>AND(OR($A159="COMPOSICAO",$A159="INSUMO",$A159&lt;&gt;""),$A159&lt;&gt;"")</formula>
    </cfRule>
  </conditionalFormatting>
  <conditionalFormatting sqref="B163:J163">
    <cfRule type="expression" dxfId="99" priority="242" stopIfTrue="1">
      <formula>AND($B163&lt;&gt;"COMPOSICAO",$B163&lt;&gt;"INSUMO",$B163&lt;&gt;"")</formula>
    </cfRule>
    <cfRule type="expression" dxfId="98" priority="243" stopIfTrue="1">
      <formula>AND(OR($B163="COMPOSICAO",$B163="INSUMO",$B163&lt;&gt;""),$B163&lt;&gt;"")</formula>
    </cfRule>
  </conditionalFormatting>
  <conditionalFormatting sqref="B165:F166">
    <cfRule type="expression" dxfId="97" priority="240" stopIfTrue="1">
      <formula>AND($A165&lt;&gt;"COMPOSICAO",$A165&lt;&gt;"INSUMO",$A165&lt;&gt;"")</formula>
    </cfRule>
    <cfRule type="expression" dxfId="96" priority="241" stopIfTrue="1">
      <formula>AND(OR($A165="COMPOSICAO",$A165="INSUMO",$A165&lt;&gt;""),$A165&lt;&gt;"")</formula>
    </cfRule>
  </conditionalFormatting>
  <conditionalFormatting sqref="B161:F161">
    <cfRule type="expression" dxfId="95" priority="238" stopIfTrue="1">
      <formula>AND($A161&lt;&gt;"COMPOSICAO",$A161&lt;&gt;"INSUMO",$A161&lt;&gt;"")</formula>
    </cfRule>
    <cfRule type="expression" dxfId="94" priority="239" stopIfTrue="1">
      <formula>AND(OR($A161="COMPOSICAO",$A161="INSUMO",$A161&lt;&gt;""),$A161&lt;&gt;"")</formula>
    </cfRule>
  </conditionalFormatting>
  <conditionalFormatting sqref="B167:B168">
    <cfRule type="expression" dxfId="93" priority="236" stopIfTrue="1">
      <formula>AND($A167&lt;&gt;"COMPOSICAO",$A167&lt;&gt;"INSUMO",$A167&lt;&gt;"")</formula>
    </cfRule>
    <cfRule type="expression" dxfId="92" priority="237" stopIfTrue="1">
      <formula>AND(OR($A167="COMPOSICAO",$A167="INSUMO",$A167&lt;&gt;""),$A167&lt;&gt;"")</formula>
    </cfRule>
  </conditionalFormatting>
  <conditionalFormatting sqref="B184:J184">
    <cfRule type="expression" dxfId="91" priority="127" stopIfTrue="1">
      <formula>AND($B184&lt;&gt;"COMPOSICAO",$B184&lt;&gt;"INSUMO",$B184&lt;&gt;"")</formula>
    </cfRule>
    <cfRule type="expression" dxfId="90" priority="128" stopIfTrue="1">
      <formula>AND(OR($B184="COMPOSICAO",$B184="INSUMO",$B184&lt;&gt;""),$B184&lt;&gt;"")</formula>
    </cfRule>
  </conditionalFormatting>
  <conditionalFormatting sqref="B196:J196">
    <cfRule type="expression" dxfId="89" priority="111" stopIfTrue="1">
      <formula>AND($B196&lt;&gt;"COMPOSICAO",$B196&lt;&gt;"INSUMO",$B196&lt;&gt;"")</formula>
    </cfRule>
    <cfRule type="expression" dxfId="88" priority="112" stopIfTrue="1">
      <formula>AND(OR($B196="COMPOSICAO",$B196="INSUMO",$B196&lt;&gt;""),$B196&lt;&gt;"")</formula>
    </cfRule>
  </conditionalFormatting>
  <conditionalFormatting sqref="B192:F193">
    <cfRule type="expression" dxfId="87" priority="117" stopIfTrue="1">
      <formula>AND($A192&lt;&gt;"COMPOSICAO",$A192&lt;&gt;"INSUMO",$A192&lt;&gt;"")</formula>
    </cfRule>
    <cfRule type="expression" dxfId="86" priority="118" stopIfTrue="1">
      <formula>AND(OR($A192="COMPOSICAO",$A192="INSUMO",$A192&lt;&gt;""),$A192&lt;&gt;"")</formula>
    </cfRule>
  </conditionalFormatting>
  <conditionalFormatting sqref="B200:F200">
    <cfRule type="expression" dxfId="85" priority="107" stopIfTrue="1">
      <formula>AND($A200&lt;&gt;"COMPOSICAO",$A200&lt;&gt;"INSUMO",$A200&lt;&gt;"")</formula>
    </cfRule>
    <cfRule type="expression" dxfId="84" priority="108" stopIfTrue="1">
      <formula>AND(OR($A200="COMPOSICAO",$A200="INSUMO",$A200&lt;&gt;""),$A200&lt;&gt;"")</formula>
    </cfRule>
  </conditionalFormatting>
  <conditionalFormatting sqref="B189:F189">
    <cfRule type="expression" dxfId="83" priority="121" stopIfTrue="1">
      <formula>AND($A189&lt;&gt;"COMPOSICAO",$A189&lt;&gt;"INSUMO",$A189&lt;&gt;"")</formula>
    </cfRule>
    <cfRule type="expression" dxfId="82" priority="122" stopIfTrue="1">
      <formula>AND(OR($A189="COMPOSICAO",$A189="INSUMO",$A189&lt;&gt;""),$A189&lt;&gt;"")</formula>
    </cfRule>
  </conditionalFormatting>
  <conditionalFormatting sqref="B186:F187">
    <cfRule type="expression" dxfId="81" priority="125" stopIfTrue="1">
      <formula>AND($A186&lt;&gt;"COMPOSICAO",$A186&lt;&gt;"INSUMO",$A186&lt;&gt;"")</formula>
    </cfRule>
    <cfRule type="expression" dxfId="80" priority="126" stopIfTrue="1">
      <formula>AND(OR($A186="COMPOSICAO",$A186="INSUMO",$A186&lt;&gt;""),$A186&lt;&gt;"")</formula>
    </cfRule>
  </conditionalFormatting>
  <conditionalFormatting sqref="B188:F188">
    <cfRule type="expression" dxfId="79" priority="123" stopIfTrue="1">
      <formula>AND($A188&lt;&gt;"COMPOSICAO",$A188&lt;&gt;"INSUMO",$A188&lt;&gt;"")</formula>
    </cfRule>
    <cfRule type="expression" dxfId="78" priority="124" stopIfTrue="1">
      <formula>AND(OR($A188="COMPOSICAO",$A188="INSUMO",$A188&lt;&gt;""),$A188&lt;&gt;"")</formula>
    </cfRule>
  </conditionalFormatting>
  <conditionalFormatting sqref="B194:F194">
    <cfRule type="expression" dxfId="77" priority="115" stopIfTrue="1">
      <formula>AND($A194&lt;&gt;"COMPOSICAO",$A194&lt;&gt;"INSUMO",$A194&lt;&gt;"")</formula>
    </cfRule>
    <cfRule type="expression" dxfId="76" priority="116" stopIfTrue="1">
      <formula>AND(OR($A194="COMPOSICAO",$A194="INSUMO",$A194&lt;&gt;""),$A194&lt;&gt;"")</formula>
    </cfRule>
  </conditionalFormatting>
  <conditionalFormatting sqref="B190:J190">
    <cfRule type="expression" dxfId="75" priority="119" stopIfTrue="1">
      <formula>AND($B190&lt;&gt;"COMPOSICAO",$B190&lt;&gt;"INSUMO",$B190&lt;&gt;"")</formula>
    </cfRule>
    <cfRule type="expression" dxfId="74" priority="120" stopIfTrue="1">
      <formula>AND(OR($B190="COMPOSICAO",$B190="INSUMO",$B190&lt;&gt;""),$B190&lt;&gt;"")</formula>
    </cfRule>
  </conditionalFormatting>
  <conditionalFormatting sqref="B195:F195">
    <cfRule type="expression" dxfId="73" priority="113" stopIfTrue="1">
      <formula>AND($A195&lt;&gt;"COMPOSICAO",$A195&lt;&gt;"INSUMO",$A195&lt;&gt;"")</formula>
    </cfRule>
    <cfRule type="expression" dxfId="72" priority="114" stopIfTrue="1">
      <formula>AND(OR($A195="COMPOSICAO",$A195="INSUMO",$A195&lt;&gt;""),$A195&lt;&gt;"")</formula>
    </cfRule>
  </conditionalFormatting>
  <conditionalFormatting sqref="B198:F199">
    <cfRule type="expression" dxfId="71" priority="109" stopIfTrue="1">
      <formula>AND($A198&lt;&gt;"COMPOSICAO",$A198&lt;&gt;"INSUMO",$A198&lt;&gt;"")</formula>
    </cfRule>
    <cfRule type="expression" dxfId="70" priority="110" stopIfTrue="1">
      <formula>AND(OR($A198="COMPOSICAO",$A198="INSUMO",$A198&lt;&gt;""),$A198&lt;&gt;"")</formula>
    </cfRule>
  </conditionalFormatting>
  <conditionalFormatting sqref="G202 J202">
    <cfRule type="expression" dxfId="69" priority="105" stopIfTrue="1">
      <formula>AND($B202&lt;&gt;"COMPOSICAO",$B202&lt;&gt;"INSUMO",$B202&lt;&gt;"")</formula>
    </cfRule>
    <cfRule type="expression" dxfId="68" priority="106" stopIfTrue="1">
      <formula>AND(OR($B202="COMPOSICAO",$B202="INSUMO",$B202&lt;&gt;""),$B202&lt;&gt;"")</formula>
    </cfRule>
  </conditionalFormatting>
  <conditionalFormatting sqref="B204:F204">
    <cfRule type="expression" dxfId="67" priority="93" stopIfTrue="1">
      <formula>AND($A204&lt;&gt;"COMPOSICAO",$A204&lt;&gt;"INSUMO",$A204&lt;&gt;"")</formula>
    </cfRule>
    <cfRule type="expression" dxfId="66" priority="94" stopIfTrue="1">
      <formula>AND(OR($A204="COMPOSICAO",$A204="INSUMO",$A204&lt;&gt;""),$A204&lt;&gt;"")</formula>
    </cfRule>
  </conditionalFormatting>
  <conditionalFormatting sqref="B202:F202">
    <cfRule type="expression" dxfId="65" priority="97" stopIfTrue="1">
      <formula>AND($B202&lt;&gt;"COMPOSICAO",$B202&lt;&gt;"INSUMO",$B202&lt;&gt;"")</formula>
    </cfRule>
    <cfRule type="expression" dxfId="64" priority="98" stopIfTrue="1">
      <formula>AND(OR($B202="COMPOSICAO",$B202="INSUMO",$B202&lt;&gt;""),$B202&lt;&gt;"")</formula>
    </cfRule>
  </conditionalFormatting>
  <conditionalFormatting sqref="B206:F206">
    <cfRule type="expression" dxfId="63" priority="5096" stopIfTrue="1">
      <formula>AND(#REF!&lt;&gt;"COMPOSICAO",#REF!&lt;&gt;"INSUMO",#REF!&lt;&gt;"")</formula>
    </cfRule>
    <cfRule type="expression" dxfId="62" priority="5097" stopIfTrue="1">
      <formula>AND(OR(#REF!="COMPOSICAO",#REF!="INSUMO",#REF!&lt;&gt;""),#REF!&lt;&gt;"")</formula>
    </cfRule>
  </conditionalFormatting>
  <conditionalFormatting sqref="I202">
    <cfRule type="expression" dxfId="61" priority="91" stopIfTrue="1">
      <formula>AND($B202&lt;&gt;"COMPOSICAO",$B202&lt;&gt;"INSUMO",$B202&lt;&gt;"")</formula>
    </cfRule>
    <cfRule type="expression" dxfId="60" priority="92" stopIfTrue="1">
      <formula>AND(OR($B202="COMPOSICAO",$B202="INSUMO",$B202&lt;&gt;""),$B202&lt;&gt;"")</formula>
    </cfRule>
  </conditionalFormatting>
  <conditionalFormatting sqref="H202">
    <cfRule type="expression" dxfId="59" priority="89" stopIfTrue="1">
      <formula>AND($B202&lt;&gt;"COMPOSICAO",$B202&lt;&gt;"INSUMO",$B202&lt;&gt;"")</formula>
    </cfRule>
    <cfRule type="expression" dxfId="58" priority="90" stopIfTrue="1">
      <formula>AND(OR($B202="COMPOSICAO",$B202="INSUMO",$B202&lt;&gt;""),$B202&lt;&gt;"")</formula>
    </cfRule>
  </conditionalFormatting>
  <conditionalFormatting sqref="G217 J217">
    <cfRule type="expression" dxfId="57" priority="87" stopIfTrue="1">
      <formula>AND($B217&lt;&gt;"COMPOSICAO",$B217&lt;&gt;"INSUMO",$B217&lt;&gt;"")</formula>
    </cfRule>
    <cfRule type="expression" dxfId="56" priority="88" stopIfTrue="1">
      <formula>AND(OR($B217="COMPOSICAO",$B217="INSUMO",$B217&lt;&gt;""),$B217&lt;&gt;"")</formula>
    </cfRule>
  </conditionalFormatting>
  <conditionalFormatting sqref="C217:F217">
    <cfRule type="expression" dxfId="55" priority="85" stopIfTrue="1">
      <formula>AND($B217&lt;&gt;"COMPOSICAO",$B217&lt;&gt;"INSUMO",$B217&lt;&gt;"")</formula>
    </cfRule>
    <cfRule type="expression" dxfId="54" priority="86" stopIfTrue="1">
      <formula>AND(OR($B217="COMPOSICAO",$B217="INSUMO",$B217&lt;&gt;""),$B217&lt;&gt;"")</formula>
    </cfRule>
  </conditionalFormatting>
  <conditionalFormatting sqref="I217">
    <cfRule type="expression" dxfId="53" priority="83" stopIfTrue="1">
      <formula>AND($B217&lt;&gt;"COMPOSICAO",$B217&lt;&gt;"INSUMO",$B217&lt;&gt;"")</formula>
    </cfRule>
    <cfRule type="expression" dxfId="52" priority="84" stopIfTrue="1">
      <formula>AND(OR($B217="COMPOSICAO",$B217="INSUMO",$B217&lt;&gt;""),$B217&lt;&gt;"")</formula>
    </cfRule>
  </conditionalFormatting>
  <conditionalFormatting sqref="H217">
    <cfRule type="expression" dxfId="51" priority="81" stopIfTrue="1">
      <formula>AND($B217&lt;&gt;"COMPOSICAO",$B217&lt;&gt;"INSUMO",$B217&lt;&gt;"")</formula>
    </cfRule>
    <cfRule type="expression" dxfId="50" priority="82" stopIfTrue="1">
      <formula>AND(OR($B217="COMPOSICAO",$B217="INSUMO",$B217&lt;&gt;""),$B217&lt;&gt;"")</formula>
    </cfRule>
  </conditionalFormatting>
  <conditionalFormatting sqref="G226 J226">
    <cfRule type="expression" dxfId="49" priority="79" stopIfTrue="1">
      <formula>AND($B226&lt;&gt;"COMPOSICAO",$B226&lt;&gt;"INSUMO",$B226&lt;&gt;"")</formula>
    </cfRule>
    <cfRule type="expression" dxfId="48" priority="80" stopIfTrue="1">
      <formula>AND(OR($B226="COMPOSICAO",$B226="INSUMO",$B226&lt;&gt;""),$B226&lt;&gt;"")</formula>
    </cfRule>
  </conditionalFormatting>
  <conditionalFormatting sqref="C226:F226">
    <cfRule type="expression" dxfId="47" priority="77" stopIfTrue="1">
      <formula>AND($B226&lt;&gt;"COMPOSICAO",$B226&lt;&gt;"INSUMO",$B226&lt;&gt;"")</formula>
    </cfRule>
    <cfRule type="expression" dxfId="46" priority="78" stopIfTrue="1">
      <formula>AND(OR($B226="COMPOSICAO",$B226="INSUMO",$B226&lt;&gt;""),$B226&lt;&gt;"")</formula>
    </cfRule>
  </conditionalFormatting>
  <conditionalFormatting sqref="I226">
    <cfRule type="expression" dxfId="45" priority="75" stopIfTrue="1">
      <formula>AND($B226&lt;&gt;"COMPOSICAO",$B226&lt;&gt;"INSUMO",$B226&lt;&gt;"")</formula>
    </cfRule>
    <cfRule type="expression" dxfId="44" priority="76" stopIfTrue="1">
      <formula>AND(OR($B226="COMPOSICAO",$B226="INSUMO",$B226&lt;&gt;""),$B226&lt;&gt;"")</formula>
    </cfRule>
  </conditionalFormatting>
  <conditionalFormatting sqref="H226">
    <cfRule type="expression" dxfId="43" priority="73" stopIfTrue="1">
      <formula>AND($B226&lt;&gt;"COMPOSICAO",$B226&lt;&gt;"INSUMO",$B226&lt;&gt;"")</formula>
    </cfRule>
    <cfRule type="expression" dxfId="42" priority="74" stopIfTrue="1">
      <formula>AND(OR($B226="COMPOSICAO",$B226="INSUMO",$B226&lt;&gt;""),$B226&lt;&gt;"")</formula>
    </cfRule>
  </conditionalFormatting>
  <conditionalFormatting sqref="C272">
    <cfRule type="expression" dxfId="41" priority="55" stopIfTrue="1">
      <formula>AND($B272&lt;&gt;"COMPOSICAO",$B272&lt;&gt;"INSUMO",$B272&lt;&gt;"")</formula>
    </cfRule>
    <cfRule type="expression" dxfId="40" priority="56" stopIfTrue="1">
      <formula>AND(OR($B272="COMPOSICAO",$B272="INSUMO",$B272&lt;&gt;""),$B272&lt;&gt;"")</formula>
    </cfRule>
  </conditionalFormatting>
  <conditionalFormatting sqref="G208 J208">
    <cfRule type="expression" dxfId="39" priority="49" stopIfTrue="1">
      <formula>AND($B208&lt;&gt;"COMPOSICAO",$B208&lt;&gt;"INSUMO",$B208&lt;&gt;"")</formula>
    </cfRule>
    <cfRule type="expression" dxfId="38" priority="50" stopIfTrue="1">
      <formula>AND(OR($B208="COMPOSICAO",$B208="INSUMO",$B208&lt;&gt;""),$B208&lt;&gt;"")</formula>
    </cfRule>
  </conditionalFormatting>
  <conditionalFormatting sqref="H278:J278">
    <cfRule type="expression" dxfId="37" priority="53" stopIfTrue="1">
      <formula>AND($B278&lt;&gt;"COMPOSICAO",$B278&lt;&gt;"INSUMO",$B278&lt;&gt;"")</formula>
    </cfRule>
    <cfRule type="expression" dxfId="36" priority="54" stopIfTrue="1">
      <formula>AND(OR($B278="COMPOSICAO",$B278="INSUMO",$B278&lt;&gt;""),$B278&lt;&gt;"")</formula>
    </cfRule>
  </conditionalFormatting>
  <conditionalFormatting sqref="C278">
    <cfRule type="expression" dxfId="35" priority="51" stopIfTrue="1">
      <formula>AND($B278&lt;&gt;"COMPOSICAO",$B278&lt;&gt;"INSUMO",$B278&lt;&gt;"")</formula>
    </cfRule>
    <cfRule type="expression" dxfId="34" priority="52" stopIfTrue="1">
      <formula>AND(OR($B278="COMPOSICAO",$B278="INSUMO",$B278&lt;&gt;""),$B278&lt;&gt;"")</formula>
    </cfRule>
  </conditionalFormatting>
  <conditionalFormatting sqref="H208">
    <cfRule type="expression" dxfId="33" priority="43" stopIfTrue="1">
      <formula>AND($B208&lt;&gt;"COMPOSICAO",$B208&lt;&gt;"INSUMO",$B208&lt;&gt;"")</formula>
    </cfRule>
    <cfRule type="expression" dxfId="32" priority="44" stopIfTrue="1">
      <formula>AND(OR($B208="COMPOSICAO",$B208="INSUMO",$B208&lt;&gt;""),$B208&lt;&gt;"")</formula>
    </cfRule>
  </conditionalFormatting>
  <conditionalFormatting sqref="C208:F208">
    <cfRule type="expression" dxfId="31" priority="47" stopIfTrue="1">
      <formula>AND($B208&lt;&gt;"COMPOSICAO",$B208&lt;&gt;"INSUMO",$B208&lt;&gt;"")</formula>
    </cfRule>
    <cfRule type="expression" dxfId="30" priority="48" stopIfTrue="1">
      <formula>AND(OR($B208="COMPOSICAO",$B208="INSUMO",$B208&lt;&gt;""),$B208&lt;&gt;"")</formula>
    </cfRule>
  </conditionalFormatting>
  <conditionalFormatting sqref="I208">
    <cfRule type="expression" dxfId="29" priority="45" stopIfTrue="1">
      <formula>AND($B208&lt;&gt;"COMPOSICAO",$B208&lt;&gt;"INSUMO",$B208&lt;&gt;"")</formula>
    </cfRule>
    <cfRule type="expression" dxfId="28" priority="46" stopIfTrue="1">
      <formula>AND(OR($B208="COMPOSICAO",$B208="INSUMO",$B208&lt;&gt;""),$B208&lt;&gt;"")</formula>
    </cfRule>
  </conditionalFormatting>
  <conditionalFormatting sqref="C170:J170">
    <cfRule type="expression" dxfId="27" priority="41" stopIfTrue="1">
      <formula>AND($B170&lt;&gt;"COMPOSICAO",$B170&lt;&gt;"INSUMO",$B170&lt;&gt;"")</formula>
    </cfRule>
    <cfRule type="expression" dxfId="26" priority="42" stopIfTrue="1">
      <formula>AND(OR($B170="COMPOSICAO",$B170="INSUMO",$B170&lt;&gt;""),$B170&lt;&gt;"")</formula>
    </cfRule>
  </conditionalFormatting>
  <conditionalFormatting sqref="C10">
    <cfRule type="expression" dxfId="25" priority="39" stopIfTrue="1">
      <formula>AND($B10&lt;&gt;"COMPOSICAO",$B10&lt;&gt;"INSUMO",$B10&lt;&gt;"")</formula>
    </cfRule>
    <cfRule type="expression" dxfId="24" priority="40" stopIfTrue="1">
      <formula>AND(OR($B10="COMPOSICAO",$B10="INSUMO",$B10&lt;&gt;""),$B10&lt;&gt;"")</formula>
    </cfRule>
  </conditionalFormatting>
  <conditionalFormatting sqref="H289">
    <cfRule type="expression" dxfId="23" priority="37" stopIfTrue="1">
      <formula>AND($B289&lt;&gt;"COMPOSICAO",$B289&lt;&gt;"INSUMO",$B289&lt;&gt;"")</formula>
    </cfRule>
    <cfRule type="expression" dxfId="22" priority="38" stopIfTrue="1">
      <formula>AND(OR($B289="COMPOSICAO",$B289="INSUMO",$B289&lt;&gt;""),$B289&lt;&gt;"")</formula>
    </cfRule>
  </conditionalFormatting>
  <conditionalFormatting sqref="I289">
    <cfRule type="expression" dxfId="21" priority="35" stopIfTrue="1">
      <formula>AND($B289&lt;&gt;"COMPOSICAO",$B289&lt;&gt;"INSUMO",$B289&lt;&gt;"")</formula>
    </cfRule>
    <cfRule type="expression" dxfId="20" priority="36" stopIfTrue="1">
      <formula>AND(OR($B289="COMPOSICAO",$B289="INSUMO",$B289&lt;&gt;""),$B289&lt;&gt;"")</formula>
    </cfRule>
  </conditionalFormatting>
  <conditionalFormatting sqref="J289">
    <cfRule type="expression" dxfId="19" priority="33" stopIfTrue="1">
      <formula>AND($B289&lt;&gt;"COMPOSICAO",$B289&lt;&gt;"INSUMO",$B289&lt;&gt;"")</formula>
    </cfRule>
    <cfRule type="expression" dxfId="18" priority="34" stopIfTrue="1">
      <formula>AND(OR($B289="COMPOSICAO",$B289="INSUMO",$B289&lt;&gt;""),$B289&lt;&gt;"")</formula>
    </cfRule>
  </conditionalFormatting>
  <conditionalFormatting sqref="B255:C255 E255:J255">
    <cfRule type="expression" dxfId="17" priority="25" stopIfTrue="1">
      <formula>AND($B255&lt;&gt;"COMPOSICAO",$B255&lt;&gt;"INSUMO",$B255&lt;&gt;"")</formula>
    </cfRule>
    <cfRule type="expression" dxfId="16" priority="26" stopIfTrue="1">
      <formula>AND(OR($B255="COMPOSICAO",$B255="INSUMO",$B255&lt;&gt;""),$B255&lt;&gt;"")</formula>
    </cfRule>
  </conditionalFormatting>
  <conditionalFormatting sqref="D255">
    <cfRule type="expression" dxfId="15" priority="23" stopIfTrue="1">
      <formula>AND($B255&lt;&gt;"COMPOSICAO",$B255&lt;&gt;"INSUMO",$B255&lt;&gt;"")</formula>
    </cfRule>
    <cfRule type="expression" dxfId="14" priority="24" stopIfTrue="1">
      <formula>AND(OR($B255="COMPOSICAO",$B255="INSUMO",$B255&lt;&gt;""),$B255&lt;&gt;"")</formula>
    </cfRule>
  </conditionalFormatting>
  <conditionalFormatting sqref="H234">
    <cfRule type="expression" dxfId="13" priority="7" stopIfTrue="1">
      <formula>AND($B234&lt;&gt;"COMPOSICAO",$B234&lt;&gt;"INSUMO",$B234&lt;&gt;"")</formula>
    </cfRule>
    <cfRule type="expression" dxfId="12" priority="8" stopIfTrue="1">
      <formula>AND(OR($B234="COMPOSICAO",$B234="INSUMO",$B234&lt;&gt;""),$B234&lt;&gt;"")</formula>
    </cfRule>
  </conditionalFormatting>
  <conditionalFormatting sqref="E234:F234">
    <cfRule type="expression" dxfId="11" priority="17" stopIfTrue="1">
      <formula>AND($B234&lt;&gt;"COMPOSICAO",$B234&lt;&gt;"INSUMO",$B234&lt;&gt;"")</formula>
    </cfRule>
    <cfRule type="expression" dxfId="10" priority="18" stopIfTrue="1">
      <formula>AND(OR($B234="COMPOSICAO",$B234="INSUMO",$B234&lt;&gt;""),$B234&lt;&gt;"")</formula>
    </cfRule>
  </conditionalFormatting>
  <conditionalFormatting sqref="D234">
    <cfRule type="expression" dxfId="9" priority="1" stopIfTrue="1">
      <formula>AND($B234&lt;&gt;"COMPOSICAO",$B234&lt;&gt;"INSUMO",$B234&lt;&gt;"")</formula>
    </cfRule>
    <cfRule type="expression" dxfId="8" priority="2" stopIfTrue="1">
      <formula>AND(OR($B234="COMPOSICAO",$B234="INSUMO",$B234&lt;&gt;""),$B234&lt;&gt;"")</formula>
    </cfRule>
  </conditionalFormatting>
  <conditionalFormatting sqref="G234 J234">
    <cfRule type="expression" dxfId="7" priority="11" stopIfTrue="1">
      <formula>AND($B234&lt;&gt;"COMPOSICAO",$B234&lt;&gt;"INSUMO",$B234&lt;&gt;"")</formula>
    </cfRule>
    <cfRule type="expression" dxfId="6" priority="12" stopIfTrue="1">
      <formula>AND(OR($B234="COMPOSICAO",$B234="INSUMO",$B234&lt;&gt;""),$B234&lt;&gt;"")</formula>
    </cfRule>
  </conditionalFormatting>
  <conditionalFormatting sqref="I234">
    <cfRule type="expression" dxfId="5" priority="5" stopIfTrue="1">
      <formula>AND($B234&lt;&gt;"COMPOSICAO",$B234&lt;&gt;"INSUMO",$B234&lt;&gt;"")</formula>
    </cfRule>
    <cfRule type="expression" dxfId="4" priority="6" stopIfTrue="1">
      <formula>AND(OR($B234="COMPOSICAO",$B234="INSUMO",$B234&lt;&gt;""),$B234&lt;&gt;"")</formula>
    </cfRule>
  </conditionalFormatting>
  <pageMargins left="1.1811023622047245" right="1.7716535433070868" top="1.1811023622047245" bottom="0.78740157480314965" header="0.31496062992125984" footer="0.31496062992125984"/>
  <pageSetup paperSize="9" scale="72" orientation="landscape" r:id="rId1"/>
  <headerFooter>
    <oddFooter>&amp;RPágina &amp;P de 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A40B7AA-70C7-42EA-B120-3F72C4BE038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J57</xm:sqref>
        </x14:conditionalFormatting>
        <x14:conditionalFormatting xmlns:xm="http://schemas.microsoft.com/office/excel/2006/main">
          <x14:cfRule type="dataBar" id="{AF3E3412-5FB7-4F87-AE99-B1BD4612FFD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J58:J59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>
  <dimension ref="A1:CI318"/>
  <sheetViews>
    <sheetView topLeftCell="A13" workbookViewId="0"/>
  </sheetViews>
  <sheetFormatPr defaultColWidth="9.140625" defaultRowHeight="12.75"/>
  <cols>
    <col min="1" max="1" width="2.28515625" style="215" customWidth="1"/>
    <col min="2" max="2" width="35.85546875" style="215" customWidth="1"/>
    <col min="3" max="6" width="14.7109375" style="215" customWidth="1"/>
    <col min="7" max="7" width="2.28515625" style="215" customWidth="1"/>
    <col min="8" max="8" width="15.28515625" style="215" customWidth="1"/>
    <col min="9" max="9" width="18.140625" style="215" bestFit="1" customWidth="1"/>
    <col min="10" max="10" width="5.140625" style="215" customWidth="1"/>
    <col min="11" max="12" width="9.140625" style="215"/>
    <col min="13" max="13" width="18.7109375" style="215" customWidth="1"/>
    <col min="14" max="14" width="0" style="215" hidden="1" customWidth="1"/>
    <col min="15" max="15" width="15.42578125" style="215" hidden="1" customWidth="1"/>
    <col min="16" max="16" width="41.7109375" style="215" hidden="1" customWidth="1"/>
    <col min="17" max="17" width="18.85546875" style="215" hidden="1" customWidth="1"/>
    <col min="18" max="24" width="11.7109375" style="215" hidden="1" customWidth="1"/>
    <col min="25" max="37" width="0" style="215" hidden="1" customWidth="1"/>
    <col min="38" max="38" width="13.85546875" style="215" hidden="1" customWidth="1"/>
    <col min="39" max="39" width="38.7109375" style="215" hidden="1" customWidth="1"/>
    <col min="40" max="40" width="11.85546875" style="215" hidden="1" customWidth="1"/>
    <col min="41" max="41" width="8.7109375" style="215" hidden="1" customWidth="1"/>
    <col min="42" max="42" width="11.85546875" style="215" hidden="1" customWidth="1"/>
    <col min="43" max="43" width="9.28515625" style="215" hidden="1" customWidth="1"/>
    <col min="44" max="44" width="11.85546875" style="215" hidden="1" customWidth="1"/>
    <col min="45" max="45" width="1" style="215" hidden="1" customWidth="1"/>
    <col min="46" max="46" width="9.140625" style="215"/>
    <col min="47" max="47" width="13.28515625" style="215" bestFit="1" customWidth="1"/>
    <col min="48" max="71" width="9.140625" style="215"/>
    <col min="72" max="72" width="22.7109375" style="215" bestFit="1" customWidth="1"/>
    <col min="73" max="73" width="29" style="215" customWidth="1"/>
    <col min="74" max="74" width="9.5703125" style="215" customWidth="1"/>
    <col min="75" max="75" width="11.5703125" style="215" customWidth="1"/>
    <col min="76" max="76" width="10.7109375" style="215" customWidth="1"/>
    <col min="77" max="77" width="9.140625" style="215"/>
    <col min="78" max="81" width="2.42578125" style="215" customWidth="1"/>
    <col min="82" max="82" width="4.85546875" style="215" bestFit="1" customWidth="1"/>
    <col min="83" max="83" width="29.42578125" style="215" bestFit="1" customWidth="1"/>
    <col min="84" max="84" width="17" style="215" bestFit="1" customWidth="1"/>
    <col min="85" max="85" width="14.42578125" style="215" bestFit="1" customWidth="1"/>
    <col min="86" max="86" width="17" style="215" bestFit="1" customWidth="1"/>
    <col min="87" max="87" width="8.85546875" style="215" customWidth="1"/>
    <col min="88" max="97" width="2.42578125" style="215" customWidth="1"/>
    <col min="98" max="16384" width="9.140625" style="215"/>
  </cols>
  <sheetData>
    <row r="1" spans="1:11" ht="13.15" customHeight="1">
      <c r="A1" s="376" t="str">
        <f>COMPOSIÇÃO!A3</f>
        <v>OBRA: MODERNIZAÇÃO E IMPLANTAÇÃO DO SISTEMA DE ILUMINAÇÃO PÚBLICA COM LUMINÁRIAS LED</v>
      </c>
      <c r="B1" s="377"/>
      <c r="C1" s="213"/>
      <c r="D1" s="213"/>
      <c r="E1" s="213"/>
      <c r="F1" s="213"/>
      <c r="G1" s="214"/>
    </row>
    <row r="2" spans="1:11" ht="8.1" customHeight="1">
      <c r="A2" s="376"/>
      <c r="B2" s="378"/>
      <c r="C2" s="216"/>
      <c r="D2" s="216"/>
      <c r="E2" s="216"/>
      <c r="F2" s="216"/>
      <c r="G2" s="217"/>
    </row>
    <row r="3" spans="1:11" ht="13.15" customHeight="1">
      <c r="A3" s="376" t="str">
        <f>COMPOSIÇÃO!A4</f>
        <v>LOCAL: DIVERSAS LOGRADOUROS E PRAÇA DA RODOVIÁRIA</v>
      </c>
      <c r="B3" s="378"/>
      <c r="C3" s="216"/>
      <c r="D3" s="216"/>
      <c r="E3" s="216"/>
      <c r="F3" s="216"/>
      <c r="G3" s="217"/>
    </row>
    <row r="4" spans="1:11" ht="8.1" customHeight="1">
      <c r="A4" s="376"/>
      <c r="B4" s="378"/>
      <c r="C4" s="216"/>
      <c r="D4" s="216"/>
      <c r="E4" s="216"/>
      <c r="F4" s="216"/>
      <c r="G4" s="217"/>
    </row>
    <row r="5" spans="1:11" ht="13.15" customHeight="1">
      <c r="A5" s="379" t="str">
        <f>COMPOSIÇÃO!A5</f>
        <v>CIDADE : MUNICÍPIO SEDE E DISTRITO DE SELVÍRIA - MS</v>
      </c>
      <c r="B5" s="380"/>
      <c r="C5" s="218"/>
      <c r="D5" s="218"/>
      <c r="E5" s="218"/>
      <c r="F5" s="218"/>
      <c r="G5" s="219"/>
    </row>
    <row r="6" spans="1:11" ht="7.5" customHeight="1" thickBot="1">
      <c r="A6" s="220"/>
      <c r="B6" s="221"/>
      <c r="C6" s="221"/>
      <c r="D6" s="221"/>
      <c r="E6" s="221"/>
      <c r="F6" s="221"/>
      <c r="G6" s="222"/>
    </row>
    <row r="7" spans="1:11" ht="15" customHeight="1" thickTop="1" thickBot="1">
      <c r="A7" s="223"/>
      <c r="B7" s="493" t="s">
        <v>485</v>
      </c>
      <c r="C7" s="493"/>
      <c r="D7" s="493"/>
      <c r="E7" s="493"/>
      <c r="F7" s="493"/>
      <c r="G7" s="224"/>
    </row>
    <row r="8" spans="1:11" s="228" customFormat="1" ht="17.25" thickTop="1" thickBot="1">
      <c r="A8" s="225"/>
      <c r="B8" s="226"/>
      <c r="C8" s="226"/>
      <c r="D8" s="226"/>
      <c r="E8" s="226"/>
      <c r="F8" s="226"/>
      <c r="G8" s="227"/>
      <c r="H8" s="215"/>
      <c r="I8" s="215"/>
      <c r="J8" s="215"/>
    </row>
    <row r="9" spans="1:11" s="228" customFormat="1" ht="5.25" customHeight="1">
      <c r="A9" s="229"/>
      <c r="B9" s="230"/>
      <c r="C9" s="230"/>
      <c r="D9" s="230"/>
      <c r="E9" s="230"/>
      <c r="F9" s="230"/>
      <c r="G9" s="231"/>
      <c r="H9" s="215"/>
      <c r="I9" s="215"/>
      <c r="J9" s="215"/>
    </row>
    <row r="10" spans="1:11" ht="13.15" customHeight="1">
      <c r="A10" s="225"/>
      <c r="B10" s="494" t="s">
        <v>103</v>
      </c>
      <c r="C10" s="494"/>
      <c r="D10" s="494"/>
      <c r="E10" s="494"/>
      <c r="F10" s="494"/>
      <c r="G10" s="227"/>
    </row>
    <row r="11" spans="1:11" ht="8.25" customHeight="1">
      <c r="A11" s="225"/>
      <c r="B11" s="232"/>
      <c r="C11" s="232"/>
      <c r="D11" s="232"/>
      <c r="E11" s="232"/>
      <c r="F11" s="232"/>
      <c r="G11" s="227"/>
    </row>
    <row r="12" spans="1:11" ht="27" customHeight="1">
      <c r="A12" s="225"/>
      <c r="B12" s="233" t="s">
        <v>104</v>
      </c>
      <c r="C12" s="495" t="s">
        <v>105</v>
      </c>
      <c r="D12" s="496"/>
      <c r="E12" s="496"/>
      <c r="F12" s="497"/>
      <c r="G12" s="227"/>
    </row>
    <row r="13" spans="1:11">
      <c r="A13" s="225"/>
      <c r="B13" s="232"/>
      <c r="C13" s="234"/>
      <c r="D13" s="234"/>
      <c r="E13" s="234"/>
      <c r="F13" s="234"/>
      <c r="G13" s="227"/>
      <c r="H13" s="228"/>
    </row>
    <row r="14" spans="1:11">
      <c r="A14" s="225"/>
      <c r="B14" s="233" t="s">
        <v>106</v>
      </c>
      <c r="C14" s="234"/>
      <c r="D14" s="234"/>
      <c r="E14" s="234"/>
      <c r="F14" s="235" t="s">
        <v>107</v>
      </c>
      <c r="G14" s="227"/>
      <c r="H14" s="228"/>
      <c r="K14" s="236" t="str">
        <f>IF(F14="","PREENCHER SE A OBRA POSSUI FOLHA DE PAGAMENTO DESONERADA","")</f>
        <v/>
      </c>
    </row>
    <row r="15" spans="1:11">
      <c r="A15" s="225"/>
      <c r="B15" s="237" t="s">
        <v>108</v>
      </c>
      <c r="C15" s="234"/>
      <c r="D15" s="234"/>
      <c r="E15" s="234"/>
      <c r="F15" s="234"/>
      <c r="G15" s="227"/>
      <c r="H15" s="228"/>
    </row>
    <row r="16" spans="1:11" ht="4.5" customHeight="1">
      <c r="A16" s="225"/>
      <c r="B16" s="232"/>
      <c r="C16" s="232"/>
      <c r="D16" s="232"/>
      <c r="E16" s="238"/>
      <c r="F16" s="232"/>
      <c r="G16" s="227"/>
      <c r="H16" s="228"/>
    </row>
    <row r="17" spans="1:48">
      <c r="A17" s="225"/>
      <c r="B17" s="232" t="s">
        <v>109</v>
      </c>
      <c r="C17" s="232"/>
      <c r="D17" s="232"/>
      <c r="E17" s="238"/>
      <c r="F17" s="232"/>
      <c r="G17" s="227"/>
      <c r="H17" s="228"/>
    </row>
    <row r="18" spans="1:48" ht="108" customHeight="1">
      <c r="A18" s="225"/>
      <c r="B18" s="498" t="str">
        <f>IF(C12="","",VLOOKUP(BU301,BV263:BW268,2,0))</f>
        <v>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v>
      </c>
      <c r="C18" s="499"/>
      <c r="D18" s="499"/>
      <c r="E18" s="499"/>
      <c r="F18" s="500"/>
      <c r="G18" s="227"/>
      <c r="H18" s="228"/>
    </row>
    <row r="19" spans="1:48">
      <c r="A19" s="225"/>
      <c r="B19" s="232"/>
      <c r="C19" s="232"/>
      <c r="D19" s="232"/>
      <c r="E19" s="238"/>
      <c r="F19" s="232"/>
      <c r="G19" s="227"/>
      <c r="H19" s="228"/>
    </row>
    <row r="20" spans="1:48">
      <c r="A20" s="225"/>
      <c r="B20" s="232" t="s">
        <v>110</v>
      </c>
      <c r="C20" s="232"/>
      <c r="D20" s="232"/>
      <c r="E20" s="238"/>
      <c r="F20" s="232"/>
      <c r="G20" s="227"/>
      <c r="H20" s="228"/>
    </row>
    <row r="21" spans="1:48" ht="5.45" customHeight="1">
      <c r="A21" s="225"/>
      <c r="B21" s="232"/>
      <c r="C21" s="232"/>
      <c r="D21" s="232"/>
      <c r="E21" s="238"/>
      <c r="F21" s="232"/>
      <c r="G21" s="227"/>
      <c r="H21" s="228"/>
    </row>
    <row r="22" spans="1:48">
      <c r="A22" s="225"/>
      <c r="B22" s="232" t="s">
        <v>111</v>
      </c>
      <c r="C22" s="232"/>
      <c r="D22" s="501">
        <v>3.6499999999999998E-2</v>
      </c>
      <c r="E22" s="501"/>
      <c r="F22" s="501"/>
      <c r="G22" s="227"/>
      <c r="H22" s="228"/>
      <c r="K22" s="502"/>
      <c r="L22" s="502"/>
      <c r="M22" s="502"/>
      <c r="N22" s="502"/>
      <c r="O22" s="502"/>
      <c r="P22" s="502"/>
      <c r="Q22" s="502"/>
      <c r="R22" s="502"/>
      <c r="S22" s="502"/>
      <c r="T22" s="502"/>
      <c r="U22" s="502"/>
      <c r="V22" s="502"/>
      <c r="W22" s="502"/>
      <c r="X22" s="502"/>
      <c r="Y22" s="502"/>
      <c r="Z22" s="502"/>
      <c r="AA22" s="502"/>
      <c r="AB22" s="502"/>
      <c r="AC22" s="502"/>
      <c r="AD22" s="502"/>
      <c r="AE22" s="502"/>
      <c r="AF22" s="502"/>
      <c r="AG22" s="502"/>
      <c r="AH22" s="502"/>
      <c r="AI22" s="502"/>
      <c r="AJ22" s="502"/>
      <c r="AK22" s="502"/>
      <c r="AL22" s="502"/>
      <c r="AM22" s="502"/>
      <c r="AN22" s="502"/>
      <c r="AO22" s="502"/>
      <c r="AP22" s="502"/>
      <c r="AQ22" s="502"/>
      <c r="AR22" s="502"/>
      <c r="AS22" s="502"/>
      <c r="AT22" s="502"/>
      <c r="AU22" s="502"/>
      <c r="AV22" s="502"/>
    </row>
    <row r="23" spans="1:48" ht="6.6" customHeight="1">
      <c r="A23" s="225"/>
      <c r="B23" s="232"/>
      <c r="C23" s="232"/>
      <c r="D23" s="232"/>
      <c r="E23" s="239"/>
      <c r="F23" s="239"/>
      <c r="G23" s="227"/>
      <c r="H23" s="228"/>
      <c r="K23" s="502"/>
      <c r="L23" s="502"/>
      <c r="M23" s="502"/>
      <c r="N23" s="502"/>
      <c r="O23" s="502"/>
      <c r="P23" s="502"/>
      <c r="Q23" s="502"/>
      <c r="R23" s="502"/>
      <c r="S23" s="502"/>
      <c r="T23" s="502"/>
      <c r="U23" s="502"/>
      <c r="V23" s="502"/>
      <c r="W23" s="502"/>
      <c r="X23" s="502"/>
      <c r="Y23" s="502"/>
      <c r="Z23" s="502"/>
      <c r="AA23" s="502"/>
      <c r="AB23" s="502"/>
      <c r="AC23" s="502"/>
      <c r="AD23" s="502"/>
      <c r="AE23" s="502"/>
      <c r="AF23" s="502"/>
      <c r="AG23" s="502"/>
      <c r="AH23" s="502"/>
      <c r="AI23" s="502"/>
      <c r="AJ23" s="502"/>
      <c r="AK23" s="502"/>
      <c r="AL23" s="502"/>
      <c r="AM23" s="502"/>
      <c r="AN23" s="502"/>
      <c r="AO23" s="502"/>
      <c r="AP23" s="502"/>
      <c r="AQ23" s="502"/>
      <c r="AR23" s="502"/>
      <c r="AS23" s="502"/>
      <c r="AT23" s="502"/>
      <c r="AU23" s="502"/>
      <c r="AV23" s="502"/>
    </row>
    <row r="24" spans="1:48" ht="24.75" customHeight="1">
      <c r="A24" s="225"/>
      <c r="B24" s="232" t="s">
        <v>112</v>
      </c>
      <c r="C24" s="232"/>
      <c r="D24" s="503" t="s">
        <v>113</v>
      </c>
      <c r="E24" s="503"/>
      <c r="F24" s="503"/>
      <c r="G24" s="227"/>
      <c r="H24" s="228"/>
      <c r="K24" s="240"/>
    </row>
    <row r="25" spans="1:48">
      <c r="A25" s="225"/>
      <c r="B25" s="241">
        <v>0.05</v>
      </c>
      <c r="C25" s="242"/>
      <c r="D25" s="501">
        <v>0.7</v>
      </c>
      <c r="E25" s="501"/>
      <c r="F25" s="501"/>
      <c r="G25" s="227"/>
      <c r="H25" s="228"/>
      <c r="K25" s="240"/>
    </row>
    <row r="26" spans="1:48">
      <c r="A26" s="225"/>
      <c r="B26" s="234"/>
      <c r="C26" s="232"/>
      <c r="D26" s="232"/>
      <c r="E26" s="232"/>
      <c r="F26" s="232"/>
      <c r="G26" s="227"/>
      <c r="H26" s="228"/>
      <c r="K26" s="240"/>
    </row>
    <row r="27" spans="1:48">
      <c r="A27" s="225"/>
      <c r="B27" s="232" t="s">
        <v>114</v>
      </c>
      <c r="C27" s="243">
        <f>+B25*D25</f>
        <v>3.4999999999999996E-2</v>
      </c>
      <c r="D27" s="244"/>
      <c r="E27" s="245"/>
      <c r="F27" s="234"/>
      <c r="G27" s="227"/>
      <c r="H27" s="228"/>
      <c r="K27" s="240"/>
    </row>
    <row r="28" spans="1:48">
      <c r="A28" s="225"/>
      <c r="B28" s="234"/>
      <c r="C28" s="243"/>
      <c r="D28" s="234"/>
      <c r="E28" s="234"/>
      <c r="F28" s="234"/>
      <c r="G28" s="227"/>
      <c r="H28" s="228"/>
      <c r="K28" s="240"/>
    </row>
    <row r="29" spans="1:48" ht="15.75">
      <c r="A29" s="225"/>
      <c r="B29" s="234"/>
      <c r="C29" s="234"/>
      <c r="D29" s="504" t="s">
        <v>115</v>
      </c>
      <c r="E29" s="504"/>
      <c r="F29" s="246">
        <f>D22+C27</f>
        <v>7.1499999999999994E-2</v>
      </c>
      <c r="G29" s="227"/>
      <c r="H29" s="228"/>
      <c r="K29" s="240"/>
    </row>
    <row r="30" spans="1:48">
      <c r="A30" s="225"/>
      <c r="B30" s="234"/>
      <c r="C30" s="243"/>
      <c r="D30" s="234"/>
      <c r="E30" s="234"/>
      <c r="F30" s="234"/>
      <c r="G30" s="227"/>
      <c r="H30" s="228"/>
      <c r="K30" s="240"/>
    </row>
    <row r="31" spans="1:48">
      <c r="A31" s="225"/>
      <c r="B31" s="505" t="s">
        <v>116</v>
      </c>
      <c r="C31" s="505"/>
      <c r="D31" s="505"/>
      <c r="E31" s="505"/>
      <c r="F31" s="505"/>
      <c r="G31" s="227"/>
      <c r="H31" s="228"/>
      <c r="K31" s="240"/>
      <c r="M31" s="247"/>
    </row>
    <row r="32" spans="1:48" ht="13.5" thickBot="1">
      <c r="A32" s="248"/>
      <c r="B32" s="506"/>
      <c r="C32" s="506"/>
      <c r="D32" s="506"/>
      <c r="E32" s="506"/>
      <c r="F32" s="506"/>
      <c r="G32" s="249"/>
      <c r="H32" s="228"/>
      <c r="K32" s="240"/>
    </row>
    <row r="33" spans="1:11" ht="13.5" hidden="1" thickBot="1">
      <c r="A33" s="225"/>
      <c r="B33" s="234"/>
      <c r="C33" s="234"/>
      <c r="D33" s="234"/>
      <c r="E33" s="234"/>
      <c r="F33" s="234"/>
      <c r="G33" s="227"/>
      <c r="K33" s="240"/>
    </row>
    <row r="34" spans="1:11">
      <c r="A34" s="229"/>
      <c r="B34" s="250"/>
      <c r="C34" s="250"/>
      <c r="D34" s="250"/>
      <c r="E34" s="250"/>
      <c r="F34" s="250"/>
      <c r="G34" s="231"/>
      <c r="K34" s="240"/>
    </row>
    <row r="35" spans="1:11">
      <c r="A35" s="225"/>
      <c r="B35" s="504" t="s">
        <v>117</v>
      </c>
      <c r="C35" s="504"/>
      <c r="D35" s="504"/>
      <c r="E35" s="504"/>
      <c r="F35" s="504"/>
      <c r="G35" s="227"/>
      <c r="H35" s="228"/>
      <c r="K35" s="240"/>
    </row>
    <row r="36" spans="1:11">
      <c r="A36" s="225"/>
      <c r="B36" s="504"/>
      <c r="C36" s="504"/>
      <c r="D36" s="504"/>
      <c r="E36" s="504"/>
      <c r="F36" s="504"/>
      <c r="G36" s="227"/>
      <c r="H36" s="228"/>
      <c r="K36" s="240"/>
    </row>
    <row r="37" spans="1:11">
      <c r="A37" s="225"/>
      <c r="B37" s="251" t="s">
        <v>118</v>
      </c>
      <c r="C37" s="251" t="s">
        <v>119</v>
      </c>
      <c r="D37" s="251" t="s">
        <v>120</v>
      </c>
      <c r="E37" s="251" t="s">
        <v>121</v>
      </c>
      <c r="F37" s="251" t="s">
        <v>122</v>
      </c>
      <c r="G37" s="227"/>
      <c r="H37" s="228"/>
      <c r="I37" s="252" t="s">
        <v>123</v>
      </c>
      <c r="K37" s="240"/>
    </row>
    <row r="38" spans="1:11">
      <c r="A38" s="225"/>
      <c r="B38" s="253" t="s">
        <v>124</v>
      </c>
      <c r="C38" s="254">
        <f t="shared" ref="C38:E42" si="0">BV302</f>
        <v>5.2900000000000003E-2</v>
      </c>
      <c r="D38" s="254">
        <f>BW302</f>
        <v>5.9200000000000003E-2</v>
      </c>
      <c r="E38" s="254">
        <f>BX302</f>
        <v>7.9299999999999995E-2</v>
      </c>
      <c r="F38" s="255">
        <v>5.2900000000000003E-2</v>
      </c>
      <c r="G38" s="256"/>
      <c r="H38" s="257"/>
      <c r="I38" s="258">
        <f>TRUNC(F38,4)</f>
        <v>5.2900000000000003E-2</v>
      </c>
      <c r="K38" s="236" t="str">
        <f>IF(F38&lt;&gt;"",IF(OR(F38&gt;E38,F38&lt;C38),"CORRIGIR % ADOTADO",""),"")</f>
        <v/>
      </c>
    </row>
    <row r="39" spans="1:11">
      <c r="A39" s="225"/>
      <c r="B39" s="253" t="s">
        <v>125</v>
      </c>
      <c r="C39" s="254">
        <f t="shared" si="0"/>
        <v>2.5000000000000001E-3</v>
      </c>
      <c r="D39" s="254">
        <f t="shared" si="0"/>
        <v>5.1000000000000004E-3</v>
      </c>
      <c r="E39" s="254">
        <f t="shared" si="0"/>
        <v>5.5999999999999999E-3</v>
      </c>
      <c r="F39" s="259">
        <v>2.5000000000000001E-3</v>
      </c>
      <c r="G39" s="256"/>
      <c r="H39" s="257"/>
      <c r="I39" s="258">
        <f>TRUNC(F39,4)</f>
        <v>2.5000000000000001E-3</v>
      </c>
      <c r="K39" s="236" t="str">
        <f>IF(F39&lt;&gt;"",IF(OR(F39&gt;E39,F39&lt;C39),"CORRIGIR % ADOTADO",""),"")</f>
        <v/>
      </c>
    </row>
    <row r="40" spans="1:11">
      <c r="A40" s="225"/>
      <c r="B40" s="253" t="s">
        <v>32</v>
      </c>
      <c r="C40" s="254">
        <f t="shared" si="0"/>
        <v>0.01</v>
      </c>
      <c r="D40" s="254">
        <f t="shared" si="0"/>
        <v>1.4800000000000001E-2</v>
      </c>
      <c r="E40" s="254">
        <f t="shared" si="0"/>
        <v>1.9699999999999999E-2</v>
      </c>
      <c r="F40" s="259">
        <v>0.01</v>
      </c>
      <c r="G40" s="256"/>
      <c r="H40" s="257"/>
      <c r="I40" s="258">
        <f>TRUNC(F40,4)</f>
        <v>0.01</v>
      </c>
      <c r="K40" s="236" t="str">
        <f>IF(F40&lt;&gt;"",IF(OR(F40&gt;E40,F40&lt;C40),"CORRIGIR % ADOTADO",""),"")</f>
        <v/>
      </c>
    </row>
    <row r="41" spans="1:11">
      <c r="A41" s="225"/>
      <c r="B41" s="253" t="s">
        <v>126</v>
      </c>
      <c r="C41" s="254">
        <f t="shared" si="0"/>
        <v>1.01E-2</v>
      </c>
      <c r="D41" s="254">
        <f t="shared" si="0"/>
        <v>1.0699999999999999E-2</v>
      </c>
      <c r="E41" s="254">
        <f t="shared" si="0"/>
        <v>1.11E-2</v>
      </c>
      <c r="F41" s="259">
        <v>1.01E-2</v>
      </c>
      <c r="G41" s="256"/>
      <c r="H41" s="257"/>
      <c r="I41" s="258">
        <f>TRUNC(F41,4)</f>
        <v>1.01E-2</v>
      </c>
      <c r="K41" s="236" t="str">
        <f>IF(F41&lt;&gt;"",IF(OR(F41&gt;E41,F41&lt;C41),"CORRIGIR % ADOTADO",""),"")</f>
        <v/>
      </c>
    </row>
    <row r="42" spans="1:11">
      <c r="A42" s="225"/>
      <c r="B42" s="253" t="s">
        <v>127</v>
      </c>
      <c r="C42" s="254">
        <f t="shared" si="0"/>
        <v>0.08</v>
      </c>
      <c r="D42" s="254">
        <f t="shared" si="0"/>
        <v>8.3099999999999993E-2</v>
      </c>
      <c r="E42" s="254">
        <f t="shared" si="0"/>
        <v>9.5100000000000004E-2</v>
      </c>
      <c r="F42" s="260">
        <v>0.08</v>
      </c>
      <c r="G42" s="256"/>
      <c r="H42" s="257"/>
      <c r="I42" s="258">
        <f>TRUNC(F42,4)</f>
        <v>0.08</v>
      </c>
      <c r="K42" s="236" t="str">
        <f>IF(F42&lt;&gt;"",IF(OR(F42&gt;E42,F42&lt;C42),"CORRIGIR % ADOTADO",""),"")</f>
        <v/>
      </c>
    </row>
    <row r="43" spans="1:11">
      <c r="A43" s="225"/>
      <c r="B43" s="253"/>
      <c r="C43" s="254"/>
      <c r="D43" s="254"/>
      <c r="E43" s="254"/>
      <c r="F43" s="234"/>
      <c r="G43" s="256"/>
      <c r="H43" s="257"/>
    </row>
    <row r="44" spans="1:11">
      <c r="A44" s="225"/>
      <c r="B44" s="261" t="s">
        <v>128</v>
      </c>
      <c r="C44" s="254"/>
      <c r="D44" s="254"/>
      <c r="E44" s="254"/>
      <c r="F44" s="262">
        <f>F29</f>
        <v>7.1499999999999994E-2</v>
      </c>
      <c r="G44" s="256"/>
      <c r="H44" s="257"/>
      <c r="I44" s="263">
        <f>TRUNC(F44,5)</f>
        <v>7.1499999999999994E-2</v>
      </c>
    </row>
    <row r="45" spans="1:11">
      <c r="A45" s="225"/>
      <c r="B45" s="261"/>
      <c r="C45" s="254"/>
      <c r="D45" s="254"/>
      <c r="E45" s="254"/>
      <c r="F45" s="262"/>
      <c r="G45" s="256"/>
      <c r="H45" s="257"/>
      <c r="I45" s="263"/>
    </row>
    <row r="46" spans="1:11" ht="6" customHeight="1">
      <c r="A46" s="225"/>
      <c r="B46" s="234"/>
      <c r="C46" s="234"/>
      <c r="D46" s="234"/>
      <c r="E46" s="234"/>
      <c r="F46" s="234"/>
      <c r="G46" s="256"/>
      <c r="H46" s="257"/>
    </row>
    <row r="47" spans="1:11">
      <c r="A47" s="225"/>
      <c r="B47" s="234"/>
      <c r="C47" s="234"/>
      <c r="D47" s="234"/>
      <c r="E47" s="234"/>
      <c r="F47" s="234"/>
      <c r="G47" s="227"/>
      <c r="H47" s="257"/>
    </row>
    <row r="48" spans="1:11">
      <c r="A48" s="225"/>
      <c r="B48" s="234"/>
      <c r="C48" s="234"/>
      <c r="D48" s="234"/>
      <c r="E48" s="234"/>
      <c r="F48" s="234"/>
      <c r="G48" s="227"/>
      <c r="H48" s="228"/>
    </row>
    <row r="49" spans="1:48">
      <c r="A49" s="225"/>
      <c r="B49" s="234"/>
      <c r="C49" s="234"/>
      <c r="D49" s="234"/>
      <c r="E49" s="234"/>
      <c r="F49" s="234"/>
      <c r="G49" s="227"/>
      <c r="H49" s="228"/>
    </row>
    <row r="50" spans="1:48">
      <c r="A50" s="225"/>
      <c r="B50" s="234"/>
      <c r="C50" s="234"/>
      <c r="D50" s="234"/>
      <c r="E50" s="234"/>
      <c r="F50" s="234"/>
      <c r="G50" s="227"/>
      <c r="H50" s="228"/>
    </row>
    <row r="51" spans="1:48" ht="15.75">
      <c r="A51" s="225"/>
      <c r="B51" s="264" t="s">
        <v>129</v>
      </c>
      <c r="C51" s="234"/>
      <c r="D51" s="234"/>
      <c r="E51" s="507">
        <f>ROUND((((1+I38+I39+I40)*(1+I41)*(1+I42))/(1-I44))-1,4)</f>
        <v>0.25180000000000002</v>
      </c>
      <c r="F51" s="507"/>
      <c r="G51" s="227"/>
      <c r="H51" s="228"/>
      <c r="K51" s="265" t="str">
        <f>IF(F14="SIM","PARA SIMPLES CONFERÊNCIA","")</f>
        <v/>
      </c>
    </row>
    <row r="52" spans="1:48" ht="7.5" customHeight="1" thickBot="1">
      <c r="A52" s="225"/>
      <c r="B52" s="264"/>
      <c r="C52" s="234"/>
      <c r="D52" s="234"/>
      <c r="E52" s="266"/>
      <c r="F52" s="266"/>
      <c r="G52" s="227"/>
      <c r="H52" s="228"/>
    </row>
    <row r="53" spans="1:48" ht="22.5" thickTop="1" thickBot="1">
      <c r="A53" s="225"/>
      <c r="B53" s="508" t="str">
        <f>IF(E51&lt;C56,"ERRO - BDI INFERIOR AO 1º QUARTIL",IF(E51&gt;E56,"ERRO - BDI SUPERIOR AO 3º QUARTIL","BDI CONFORME"))</f>
        <v>BDI CONFORME</v>
      </c>
      <c r="C53" s="509"/>
      <c r="D53" s="509"/>
      <c r="E53" s="509"/>
      <c r="F53" s="510"/>
      <c r="G53" s="227"/>
      <c r="H53" s="228"/>
    </row>
    <row r="54" spans="1:48" ht="9.75" customHeight="1" thickTop="1">
      <c r="A54" s="225"/>
      <c r="B54" s="267"/>
      <c r="C54" s="267"/>
      <c r="D54" s="267"/>
      <c r="E54" s="267"/>
      <c r="F54" s="267"/>
      <c r="G54" s="227"/>
      <c r="H54" s="228"/>
    </row>
    <row r="55" spans="1:48">
      <c r="A55" s="225"/>
      <c r="B55" s="234"/>
      <c r="C55" s="268" t="s">
        <v>119</v>
      </c>
      <c r="D55" s="268" t="s">
        <v>120</v>
      </c>
      <c r="E55" s="268" t="s">
        <v>121</v>
      </c>
      <c r="F55" s="234"/>
      <c r="G55" s="227"/>
      <c r="H55" s="228"/>
    </row>
    <row r="56" spans="1:48">
      <c r="A56" s="225"/>
      <c r="B56" s="269" t="s">
        <v>130</v>
      </c>
      <c r="C56" s="270">
        <f>BV301</f>
        <v>0.24</v>
      </c>
      <c r="D56" s="270">
        <f>BW301</f>
        <v>0.25840000000000002</v>
      </c>
      <c r="E56" s="270">
        <f>BX301</f>
        <v>0.27860000000000001</v>
      </c>
      <c r="F56" s="234"/>
      <c r="G56" s="227"/>
      <c r="H56" s="228"/>
    </row>
    <row r="57" spans="1:48" ht="13.15" hidden="1" customHeight="1">
      <c r="A57" s="225"/>
      <c r="B57" s="269"/>
      <c r="C57" s="270"/>
      <c r="D57" s="270"/>
      <c r="E57" s="270"/>
      <c r="F57" s="234"/>
      <c r="G57" s="227"/>
      <c r="H57" s="228"/>
    </row>
    <row r="58" spans="1:48" ht="13.15" hidden="1" customHeight="1">
      <c r="A58" s="225"/>
      <c r="B58" s="504" t="s">
        <v>131</v>
      </c>
      <c r="C58" s="504"/>
      <c r="D58" s="504"/>
      <c r="E58" s="504"/>
      <c r="F58" s="504"/>
      <c r="G58" s="227"/>
      <c r="H58" s="228"/>
    </row>
    <row r="59" spans="1:48" ht="13.9" hidden="1" customHeight="1" thickBot="1">
      <c r="A59" s="225"/>
      <c r="B59" s="271"/>
      <c r="C59" s="271"/>
      <c r="D59" s="271"/>
      <c r="E59" s="271"/>
      <c r="F59" s="271"/>
      <c r="G59" s="227"/>
      <c r="H59" s="228"/>
    </row>
    <row r="60" spans="1:48" ht="16.899999999999999" hidden="1" customHeight="1" thickTop="1" thickBot="1">
      <c r="A60" s="225"/>
      <c r="B60" s="511" t="s">
        <v>132</v>
      </c>
      <c r="C60" s="511"/>
      <c r="D60" s="511"/>
      <c r="E60" s="512">
        <f>ROUND((((1+I38+I39+I40)*(1+I41)*(1+I42))/(1-I62))-1,4)</f>
        <v>0.3155</v>
      </c>
      <c r="F60" s="513"/>
      <c r="G60" s="227"/>
      <c r="H60" s="228"/>
      <c r="K60" s="272" t="str">
        <f>IF(F14="SIM","UTILIZAR BDI C/ DESONERAÇÃO","")</f>
        <v/>
      </c>
      <c r="L60" s="273"/>
      <c r="M60" s="273"/>
      <c r="N60" s="273"/>
      <c r="O60" s="273"/>
      <c r="P60" s="273"/>
      <c r="Q60" s="273"/>
      <c r="R60" s="273"/>
      <c r="S60" s="273"/>
      <c r="T60" s="273"/>
      <c r="U60" s="273"/>
      <c r="V60" s="273"/>
      <c r="W60" s="273"/>
      <c r="X60" s="273"/>
      <c r="Y60" s="273"/>
      <c r="Z60" s="273"/>
      <c r="AA60" s="273"/>
      <c r="AB60" s="273"/>
      <c r="AC60" s="273"/>
      <c r="AD60" s="273"/>
      <c r="AE60" s="273"/>
      <c r="AF60" s="273"/>
      <c r="AG60" s="273"/>
      <c r="AH60" s="273"/>
      <c r="AI60" s="273"/>
      <c r="AJ60" s="273"/>
      <c r="AK60" s="273"/>
      <c r="AL60" s="273"/>
      <c r="AM60" s="273"/>
      <c r="AN60" s="273"/>
      <c r="AO60" s="273"/>
      <c r="AP60" s="273"/>
      <c r="AQ60" s="273"/>
      <c r="AR60" s="273"/>
      <c r="AS60" s="273"/>
      <c r="AT60" s="273"/>
      <c r="AU60" s="273"/>
      <c r="AV60" s="273"/>
    </row>
    <row r="61" spans="1:48" ht="13.9" hidden="1" customHeight="1" thickTop="1">
      <c r="A61" s="225"/>
      <c r="B61" s="269"/>
      <c r="C61" s="270"/>
      <c r="D61" s="270"/>
      <c r="E61" s="270"/>
      <c r="F61" s="234"/>
      <c r="G61" s="227"/>
      <c r="H61" s="228"/>
      <c r="K61" s="273"/>
      <c r="L61" s="273"/>
      <c r="M61" s="273"/>
      <c r="N61" s="273"/>
      <c r="O61" s="273"/>
      <c r="P61" s="273"/>
      <c r="Q61" s="273"/>
      <c r="R61" s="273"/>
      <c r="S61" s="273"/>
      <c r="T61" s="273"/>
      <c r="U61" s="273"/>
      <c r="V61" s="273"/>
      <c r="W61" s="273"/>
      <c r="X61" s="273"/>
      <c r="Y61" s="273"/>
      <c r="Z61" s="273"/>
      <c r="AA61" s="273"/>
      <c r="AB61" s="273"/>
      <c r="AC61" s="273"/>
      <c r="AD61" s="273"/>
      <c r="AE61" s="273"/>
      <c r="AF61" s="273"/>
      <c r="AG61" s="273"/>
      <c r="AH61" s="273"/>
      <c r="AI61" s="273"/>
      <c r="AJ61" s="273"/>
      <c r="AK61" s="273"/>
      <c r="AL61" s="273"/>
      <c r="AM61" s="273"/>
      <c r="AN61" s="273"/>
      <c r="AO61" s="273"/>
      <c r="AP61" s="273"/>
      <c r="AQ61" s="273"/>
      <c r="AR61" s="273"/>
      <c r="AS61" s="273"/>
      <c r="AT61" s="273"/>
      <c r="AU61" s="273"/>
      <c r="AV61" s="273"/>
    </row>
    <row r="62" spans="1:48" ht="27" hidden="1" customHeight="1">
      <c r="A62" s="225"/>
      <c r="B62" s="274" t="s">
        <v>133</v>
      </c>
      <c r="C62" s="243">
        <v>4.4999999999999998E-2</v>
      </c>
      <c r="D62" s="504" t="s">
        <v>115</v>
      </c>
      <c r="E62" s="504"/>
      <c r="F62" s="246">
        <f>+F29+C62</f>
        <v>0.11649999999999999</v>
      </c>
      <c r="G62" s="227"/>
      <c r="H62" s="228"/>
      <c r="I62" s="263">
        <f>TRUNC(F62,5)</f>
        <v>0.11650000000000001</v>
      </c>
      <c r="K62" s="273"/>
      <c r="L62" s="273"/>
      <c r="M62" s="273"/>
      <c r="N62" s="273"/>
      <c r="O62" s="273"/>
      <c r="P62" s="273"/>
      <c r="Q62" s="273"/>
      <c r="R62" s="273"/>
      <c r="S62" s="273"/>
      <c r="T62" s="273"/>
      <c r="U62" s="273"/>
      <c r="V62" s="273"/>
      <c r="W62" s="273"/>
      <c r="X62" s="273"/>
      <c r="Y62" s="273"/>
      <c r="Z62" s="273"/>
      <c r="AA62" s="273"/>
      <c r="AB62" s="273"/>
      <c r="AC62" s="273"/>
      <c r="AD62" s="273"/>
      <c r="AE62" s="273"/>
      <c r="AF62" s="273"/>
      <c r="AG62" s="273"/>
      <c r="AH62" s="273"/>
      <c r="AI62" s="273"/>
      <c r="AJ62" s="273"/>
      <c r="AK62" s="273"/>
      <c r="AL62" s="273"/>
      <c r="AM62" s="273"/>
      <c r="AN62" s="273"/>
      <c r="AO62" s="273"/>
      <c r="AP62" s="273"/>
      <c r="AQ62" s="273"/>
      <c r="AR62" s="273"/>
      <c r="AS62" s="273"/>
      <c r="AT62" s="273"/>
      <c r="AU62" s="273"/>
      <c r="AV62" s="273"/>
    </row>
    <row r="63" spans="1:48" ht="13.9" hidden="1" customHeight="1" thickBot="1">
      <c r="A63" s="248"/>
      <c r="B63" s="275"/>
      <c r="C63" s="276"/>
      <c r="D63" s="276"/>
      <c r="E63" s="276"/>
      <c r="F63" s="277"/>
      <c r="G63" s="249"/>
      <c r="H63" s="228"/>
    </row>
    <row r="67" spans="9:11">
      <c r="I67" s="278"/>
      <c r="J67" s="278"/>
      <c r="K67" s="278"/>
    </row>
    <row r="68" spans="9:11">
      <c r="I68" s="279"/>
    </row>
    <row r="69" spans="9:11">
      <c r="I69" s="280"/>
    </row>
    <row r="70" spans="9:11">
      <c r="I70" s="280"/>
    </row>
    <row r="71" spans="9:11">
      <c r="I71" s="281"/>
    </row>
    <row r="72" spans="9:11">
      <c r="I72" s="280"/>
    </row>
    <row r="73" spans="9:11">
      <c r="I73" s="280"/>
    </row>
    <row r="74" spans="9:11">
      <c r="I74" s="280"/>
    </row>
    <row r="75" spans="9:11">
      <c r="I75" s="280"/>
    </row>
    <row r="76" spans="9:11">
      <c r="I76" s="280"/>
    </row>
    <row r="79" spans="9:11">
      <c r="I79" s="278"/>
    </row>
    <row r="80" spans="9:11">
      <c r="I80" s="247"/>
    </row>
    <row r="81" spans="9:15">
      <c r="I81" s="247"/>
    </row>
    <row r="82" spans="9:15">
      <c r="I82" s="247"/>
    </row>
    <row r="83" spans="9:15">
      <c r="I83" s="247"/>
    </row>
    <row r="84" spans="9:15">
      <c r="I84" s="247"/>
    </row>
    <row r="85" spans="9:15">
      <c r="I85" s="247"/>
    </row>
    <row r="86" spans="9:15">
      <c r="I86" s="247"/>
    </row>
    <row r="87" spans="9:15">
      <c r="I87" s="247"/>
    </row>
    <row r="88" spans="9:15">
      <c r="I88" s="247"/>
    </row>
    <row r="89" spans="9:15">
      <c r="I89" s="282"/>
    </row>
    <row r="90" spans="9:15">
      <c r="I90" s="282"/>
    </row>
    <row r="91" spans="9:15">
      <c r="I91" s="282"/>
    </row>
    <row r="95" spans="9:15">
      <c r="N95" s="247"/>
      <c r="O95" s="258"/>
    </row>
    <row r="96" spans="9:15">
      <c r="N96" s="247"/>
      <c r="O96" s="258"/>
    </row>
    <row r="97" spans="14:15">
      <c r="N97" s="247"/>
      <c r="O97" s="258"/>
    </row>
    <row r="98" spans="14:15">
      <c r="N98" s="247"/>
      <c r="O98" s="258"/>
    </row>
    <row r="99" spans="14:15">
      <c r="N99" s="247"/>
      <c r="O99" s="258"/>
    </row>
    <row r="100" spans="14:15">
      <c r="N100" s="247"/>
      <c r="O100" s="258"/>
    </row>
    <row r="101" spans="14:15">
      <c r="N101" s="247"/>
      <c r="O101" s="258"/>
    </row>
    <row r="102" spans="14:15">
      <c r="N102" s="247"/>
      <c r="O102" s="258"/>
    </row>
    <row r="103" spans="14:15">
      <c r="N103" s="247"/>
      <c r="O103" s="258"/>
    </row>
    <row r="104" spans="14:15">
      <c r="N104" s="247"/>
      <c r="O104" s="258"/>
    </row>
    <row r="105" spans="14:15">
      <c r="N105" s="247"/>
      <c r="O105" s="258"/>
    </row>
    <row r="106" spans="14:15">
      <c r="N106" s="247"/>
    </row>
    <row r="107" spans="14:15">
      <c r="N107" s="247"/>
    </row>
    <row r="108" spans="14:15">
      <c r="N108" s="247"/>
    </row>
    <row r="109" spans="14:15">
      <c r="N109" s="247"/>
    </row>
    <row r="260" spans="72:87" ht="13.5" thickBot="1"/>
    <row r="261" spans="72:87">
      <c r="BT261" s="514" t="s">
        <v>134</v>
      </c>
      <c r="BU261" s="515"/>
      <c r="BV261" s="515"/>
      <c r="BW261" s="515"/>
      <c r="BX261" s="516"/>
    </row>
    <row r="262" spans="72:87">
      <c r="BT262" s="283"/>
      <c r="BU262" s="228" t="s">
        <v>135</v>
      </c>
      <c r="BV262" s="228" t="s">
        <v>136</v>
      </c>
      <c r="BW262" s="228" t="s">
        <v>137</v>
      </c>
      <c r="BX262" s="284"/>
    </row>
    <row r="263" spans="72:87">
      <c r="BT263" s="285">
        <v>100</v>
      </c>
      <c r="BU263" s="286" t="s">
        <v>138</v>
      </c>
      <c r="BV263" s="287">
        <f t="shared" ref="BV263:BV268" si="1">+BT263</f>
        <v>100</v>
      </c>
      <c r="BW263" s="288" t="s">
        <v>139</v>
      </c>
      <c r="BX263" s="284"/>
    </row>
    <row r="264" spans="72:87" ht="25.5">
      <c r="BT264" s="285">
        <v>200</v>
      </c>
      <c r="BU264" s="286" t="s">
        <v>140</v>
      </c>
      <c r="BV264" s="287">
        <f t="shared" si="1"/>
        <v>200</v>
      </c>
      <c r="BW264" s="288" t="s">
        <v>141</v>
      </c>
      <c r="BX264" s="284"/>
    </row>
    <row r="265" spans="72:87" ht="60">
      <c r="BT265" s="285">
        <v>300</v>
      </c>
      <c r="BU265" s="289" t="s">
        <v>142</v>
      </c>
      <c r="BV265" s="287">
        <f t="shared" si="1"/>
        <v>300</v>
      </c>
      <c r="BW265" s="288" t="s">
        <v>143</v>
      </c>
      <c r="BX265" s="284"/>
    </row>
    <row r="266" spans="72:87" ht="45">
      <c r="BT266" s="285">
        <v>400</v>
      </c>
      <c r="BU266" s="289" t="s">
        <v>105</v>
      </c>
      <c r="BV266" s="287">
        <f t="shared" si="1"/>
        <v>400</v>
      </c>
      <c r="BW266" s="288" t="s">
        <v>144</v>
      </c>
      <c r="BX266" s="284"/>
    </row>
    <row r="267" spans="72:87">
      <c r="BT267" s="285">
        <v>500</v>
      </c>
      <c r="BU267" s="286" t="s">
        <v>145</v>
      </c>
      <c r="BV267" s="287">
        <f t="shared" si="1"/>
        <v>500</v>
      </c>
      <c r="BW267" s="288" t="s">
        <v>146</v>
      </c>
      <c r="BX267" s="284"/>
    </row>
    <row r="268" spans="72:87" ht="25.5">
      <c r="BT268" s="285">
        <v>600</v>
      </c>
      <c r="BU268" s="286" t="s">
        <v>147</v>
      </c>
      <c r="BV268" s="287">
        <f t="shared" si="1"/>
        <v>600</v>
      </c>
      <c r="BW268" s="288" t="s">
        <v>148</v>
      </c>
      <c r="BX268" s="284"/>
    </row>
    <row r="269" spans="72:87">
      <c r="BT269" s="285"/>
      <c r="BU269" s="287"/>
      <c r="BV269" s="287"/>
      <c r="BW269" s="288"/>
      <c r="BX269" s="284"/>
    </row>
    <row r="270" spans="72:87">
      <c r="BT270" s="290"/>
      <c r="BU270" s="288"/>
      <c r="BV270" s="288"/>
      <c r="BW270" s="288"/>
      <c r="BX270" s="284"/>
    </row>
    <row r="271" spans="72:87">
      <c r="BT271" s="290"/>
      <c r="BU271" s="288"/>
      <c r="BV271" s="288"/>
      <c r="BW271" s="288"/>
      <c r="BX271" s="284"/>
      <c r="CF271" s="215" t="s">
        <v>33</v>
      </c>
      <c r="CG271" s="215" t="s">
        <v>149</v>
      </c>
      <c r="CH271" s="215" t="s">
        <v>150</v>
      </c>
    </row>
    <row r="272" spans="72:87">
      <c r="BT272" s="283"/>
      <c r="BU272" s="228"/>
      <c r="BV272" s="228"/>
      <c r="BW272" s="228"/>
      <c r="BX272" s="284"/>
      <c r="CE272" s="215" t="s">
        <v>151</v>
      </c>
      <c r="CF272" s="258">
        <v>6.4999999999999997E-3</v>
      </c>
      <c r="CG272" s="291">
        <v>0.03</v>
      </c>
      <c r="CH272" s="215" t="s">
        <v>152</v>
      </c>
      <c r="CI272" s="258" t="e">
        <f>(#REF!+#REF!)+C27</f>
        <v>#REF!</v>
      </c>
    </row>
    <row r="273" spans="72:87">
      <c r="BT273" s="283"/>
      <c r="BU273" s="228"/>
      <c r="BV273" s="228"/>
      <c r="BW273" s="228"/>
      <c r="BX273" s="284"/>
      <c r="CF273" s="258">
        <v>1.6500000000000001E-2</v>
      </c>
      <c r="CG273" s="258">
        <v>7.5999999999999998E-2</v>
      </c>
      <c r="CH273" s="215" t="s">
        <v>153</v>
      </c>
      <c r="CI273" s="258" t="e">
        <f>(#REF!+#REF!)*#REF!+C27</f>
        <v>#REF!</v>
      </c>
    </row>
    <row r="274" spans="72:87">
      <c r="BT274" s="283"/>
      <c r="BU274" s="228"/>
      <c r="BV274" s="228"/>
      <c r="BW274" s="228"/>
      <c r="BX274" s="284"/>
    </row>
    <row r="275" spans="72:87">
      <c r="BT275" s="292"/>
      <c r="BU275" s="293"/>
      <c r="BV275" s="293"/>
      <c r="BW275" s="228"/>
      <c r="BX275" s="284"/>
    </row>
    <row r="276" spans="72:87">
      <c r="BT276" s="283"/>
      <c r="BU276" s="228"/>
      <c r="BV276" s="228"/>
      <c r="BW276" s="228"/>
      <c r="BX276" s="284"/>
    </row>
    <row r="277" spans="72:87" ht="13.5" thickBot="1">
      <c r="BT277" s="283"/>
      <c r="BU277" s="228"/>
      <c r="BV277" s="228"/>
      <c r="BW277" s="228"/>
      <c r="BX277" s="284"/>
      <c r="CD277" s="215">
        <f>BT263</f>
        <v>100</v>
      </c>
      <c r="CE277" s="517" t="str">
        <f>BU263</f>
        <v>Construção de edificios</v>
      </c>
      <c r="CF277" s="517"/>
      <c r="CG277" s="517"/>
      <c r="CH277" s="517"/>
    </row>
    <row r="278" spans="72:87" ht="15.75" thickBot="1">
      <c r="BT278" s="283"/>
      <c r="BU278" s="228"/>
      <c r="BV278" s="228"/>
      <c r="BW278" s="228"/>
      <c r="BX278" s="284"/>
      <c r="CD278" s="215">
        <f>+CD277+1</f>
        <v>101</v>
      </c>
      <c r="CE278" s="294" t="s">
        <v>124</v>
      </c>
      <c r="CF278" s="295">
        <v>0.03</v>
      </c>
      <c r="CG278" s="295">
        <v>0.04</v>
      </c>
      <c r="CH278" s="295">
        <v>5.5E-2</v>
      </c>
    </row>
    <row r="279" spans="72:87" ht="15.75" thickBot="1">
      <c r="BT279" s="283"/>
      <c r="BU279" s="228"/>
      <c r="BV279" s="228"/>
      <c r="BW279" s="228"/>
      <c r="BX279" s="284"/>
      <c r="CD279" s="215">
        <f>+CD278+1</f>
        <v>102</v>
      </c>
      <c r="CE279" s="294" t="s">
        <v>125</v>
      </c>
      <c r="CF279" s="295">
        <v>8.0000000000000002E-3</v>
      </c>
      <c r="CG279" s="295">
        <v>8.0000000000000002E-3</v>
      </c>
      <c r="CH279" s="295">
        <v>0.01</v>
      </c>
    </row>
    <row r="280" spans="72:87" ht="15.75" thickBot="1">
      <c r="BT280" s="283"/>
      <c r="BU280" s="228"/>
      <c r="BV280" s="228"/>
      <c r="BW280" s="228"/>
      <c r="BX280" s="284"/>
      <c r="CD280" s="215">
        <f>+CD279+1</f>
        <v>103</v>
      </c>
      <c r="CE280" s="294" t="s">
        <v>32</v>
      </c>
      <c r="CF280" s="295">
        <v>9.7000000000000003E-3</v>
      </c>
      <c r="CG280" s="295">
        <v>1.2699999999999999E-2</v>
      </c>
      <c r="CH280" s="295">
        <v>1.2699999999999999E-2</v>
      </c>
    </row>
    <row r="281" spans="72:87" ht="15.75" thickBot="1">
      <c r="BT281" s="292"/>
      <c r="BU281" s="293"/>
      <c r="BV281" s="293"/>
      <c r="BW281" s="228"/>
      <c r="BX281" s="284"/>
      <c r="CD281" s="215">
        <f>+CD280+1</f>
        <v>104</v>
      </c>
      <c r="CE281" s="294" t="s">
        <v>126</v>
      </c>
      <c r="CF281" s="295">
        <v>5.8999999999999999E-3</v>
      </c>
      <c r="CG281" s="295">
        <v>1.23E-2</v>
      </c>
      <c r="CH281" s="295">
        <v>1.3899999999999999E-2</v>
      </c>
    </row>
    <row r="282" spans="72:87" ht="15.75" thickBot="1">
      <c r="BT282" s="283"/>
      <c r="BU282" s="228"/>
      <c r="BV282" s="228"/>
      <c r="BW282" s="228"/>
      <c r="BX282" s="284"/>
      <c r="CD282" s="215">
        <f>+CD281+1</f>
        <v>105</v>
      </c>
      <c r="CE282" s="294" t="s">
        <v>127</v>
      </c>
      <c r="CF282" s="295">
        <v>6.1600000000000002E-2</v>
      </c>
      <c r="CG282" s="295">
        <v>7.3999999999999996E-2</v>
      </c>
      <c r="CH282" s="295">
        <v>8.9599999999999999E-2</v>
      </c>
    </row>
    <row r="283" spans="72:87">
      <c r="BT283" s="283"/>
      <c r="BU283" s="228"/>
      <c r="BV283" s="228"/>
      <c r="BW283" s="228"/>
      <c r="BX283" s="284"/>
    </row>
    <row r="284" spans="72:87">
      <c r="BT284" s="283"/>
      <c r="BU284" s="228"/>
      <c r="BV284" s="228"/>
      <c r="BW284" s="228"/>
      <c r="BX284" s="284"/>
    </row>
    <row r="285" spans="72:87" ht="13.5" thickBot="1">
      <c r="BT285" s="283"/>
      <c r="BU285" s="228"/>
      <c r="BV285" s="228"/>
      <c r="BW285" s="228"/>
      <c r="BX285" s="284"/>
      <c r="CD285" s="215">
        <f>BT264</f>
        <v>200</v>
      </c>
      <c r="CE285" s="517" t="str">
        <f>BU264</f>
        <v>Construção de rodovias e ferrovias</v>
      </c>
      <c r="CF285" s="517"/>
      <c r="CG285" s="517"/>
      <c r="CH285" s="517"/>
    </row>
    <row r="286" spans="72:87" ht="15.75" thickBot="1">
      <c r="BT286" s="283"/>
      <c r="BU286" s="228"/>
      <c r="BV286" s="228"/>
      <c r="BW286" s="228"/>
      <c r="BX286" s="284"/>
      <c r="CD286" s="215">
        <f>+CD285+1</f>
        <v>201</v>
      </c>
      <c r="CE286" s="294" t="s">
        <v>124</v>
      </c>
      <c r="CF286" s="295">
        <v>3.7999999999999999E-2</v>
      </c>
      <c r="CG286" s="295">
        <v>4.0099999999999997E-2</v>
      </c>
      <c r="CH286" s="295">
        <v>4.6699999999999998E-2</v>
      </c>
    </row>
    <row r="287" spans="72:87" ht="15.75" thickBot="1">
      <c r="BT287" s="283"/>
      <c r="BU287" s="228"/>
      <c r="BV287" s="228"/>
      <c r="BW287" s="228"/>
      <c r="BX287" s="284"/>
      <c r="CD287" s="215">
        <f>+CD286+1</f>
        <v>202</v>
      </c>
      <c r="CE287" s="294" t="s">
        <v>125</v>
      </c>
      <c r="CF287" s="295">
        <v>3.2000000000000002E-3</v>
      </c>
      <c r="CG287" s="295">
        <v>4.0000000000000001E-3</v>
      </c>
      <c r="CH287" s="295">
        <v>7.4000000000000003E-3</v>
      </c>
    </row>
    <row r="288" spans="72:87" ht="15.75" thickBot="1">
      <c r="BT288" s="514"/>
      <c r="BU288" s="515"/>
      <c r="BV288" s="515"/>
      <c r="BW288" s="515"/>
      <c r="BX288" s="516"/>
      <c r="CD288" s="215">
        <f>+CD287+1</f>
        <v>203</v>
      </c>
      <c r="CE288" s="294" t="s">
        <v>32</v>
      </c>
      <c r="CF288" s="295">
        <v>5.0000000000000001E-3</v>
      </c>
      <c r="CG288" s="295">
        <v>5.5999999999999999E-3</v>
      </c>
      <c r="CH288" s="295">
        <v>9.7000000000000003E-3</v>
      </c>
    </row>
    <row r="289" spans="72:86" ht="15.75" thickBot="1">
      <c r="BT289" s="283"/>
      <c r="BU289" s="228"/>
      <c r="BV289" s="228"/>
      <c r="BW289" s="228"/>
      <c r="BX289" s="284"/>
      <c r="CD289" s="215">
        <f>+CD288+1</f>
        <v>204</v>
      </c>
      <c r="CE289" s="294" t="s">
        <v>126</v>
      </c>
      <c r="CF289" s="295">
        <v>1.0200000000000001E-2</v>
      </c>
      <c r="CG289" s="295">
        <v>1.11E-2</v>
      </c>
      <c r="CH289" s="295">
        <v>1.21E-2</v>
      </c>
    </row>
    <row r="290" spans="72:86" ht="15.75" thickBot="1">
      <c r="BT290" s="283"/>
      <c r="BU290" s="228"/>
      <c r="BV290" s="228"/>
      <c r="BW290" s="228"/>
      <c r="BX290" s="284"/>
      <c r="CD290" s="215">
        <f>+CD289+1</f>
        <v>205</v>
      </c>
      <c r="CE290" s="294" t="s">
        <v>127</v>
      </c>
      <c r="CF290" s="295">
        <v>6.6400000000000001E-2</v>
      </c>
      <c r="CG290" s="295">
        <v>7.2999999999999995E-2</v>
      </c>
      <c r="CH290" s="295">
        <v>8.6900000000000005E-2</v>
      </c>
    </row>
    <row r="291" spans="72:86">
      <c r="BT291" s="283"/>
      <c r="BU291" s="228"/>
      <c r="BV291" s="228"/>
      <c r="BW291" s="228"/>
      <c r="BX291" s="284"/>
    </row>
    <row r="292" spans="72:86" ht="13.5" thickBot="1">
      <c r="BT292" s="296"/>
      <c r="BU292" s="297"/>
      <c r="BV292" s="297"/>
      <c r="BW292" s="297"/>
      <c r="BX292" s="298"/>
    </row>
    <row r="293" spans="72:86" ht="13.5" thickBot="1">
      <c r="BT293" s="514"/>
      <c r="BU293" s="515"/>
      <c r="BV293" s="515"/>
      <c r="BW293" s="515"/>
      <c r="BX293" s="516"/>
      <c r="CD293" s="215">
        <f>BT265</f>
        <v>300</v>
      </c>
      <c r="CE293" s="517" t="str">
        <f>BU265</f>
        <v>Construção de Redes de Abastecimento de Água, Coleta de Esgoto e Construções Correlatas</v>
      </c>
      <c r="CF293" s="517"/>
      <c r="CG293" s="517"/>
      <c r="CH293" s="517"/>
    </row>
    <row r="294" spans="72:86" ht="15.75" thickBot="1">
      <c r="BT294" s="518"/>
      <c r="BU294" s="519"/>
      <c r="BV294" s="519"/>
      <c r="BW294" s="519"/>
      <c r="BX294" s="520"/>
      <c r="CD294" s="215">
        <f>+CD293+1</f>
        <v>301</v>
      </c>
      <c r="CE294" s="299" t="s">
        <v>124</v>
      </c>
      <c r="CF294" s="300">
        <v>3.4299999999999997E-2</v>
      </c>
      <c r="CG294" s="300">
        <v>4.9299999999999997E-2</v>
      </c>
      <c r="CH294" s="300">
        <v>6.7100000000000007E-2</v>
      </c>
    </row>
    <row r="295" spans="72:86" ht="15.75" thickBot="1">
      <c r="BT295" s="518"/>
      <c r="BU295" s="519"/>
      <c r="BV295" s="519"/>
      <c r="BW295" s="519"/>
      <c r="BX295" s="520"/>
      <c r="CD295" s="215">
        <f>+CD294+1</f>
        <v>302</v>
      </c>
      <c r="CE295" s="294" t="s">
        <v>125</v>
      </c>
      <c r="CF295" s="295">
        <v>2.8E-3</v>
      </c>
      <c r="CG295" s="295">
        <v>4.8999999999999998E-3</v>
      </c>
      <c r="CH295" s="295">
        <v>7.4999999999999997E-3</v>
      </c>
    </row>
    <row r="296" spans="72:86" ht="15.75" thickBot="1">
      <c r="BT296" s="301"/>
      <c r="BU296" s="302"/>
      <c r="BV296" s="303"/>
      <c r="BW296" s="303"/>
      <c r="BX296" s="304"/>
      <c r="CD296" s="215">
        <f>+CD295+1</f>
        <v>303</v>
      </c>
      <c r="CE296" s="294" t="s">
        <v>32</v>
      </c>
      <c r="CF296" s="295">
        <v>0.01</v>
      </c>
      <c r="CG296" s="295">
        <v>1.3899999999999999E-2</v>
      </c>
      <c r="CH296" s="295">
        <v>1.7399999999999999E-2</v>
      </c>
    </row>
    <row r="297" spans="72:86" ht="15.75" thickBot="1">
      <c r="BT297" s="283"/>
      <c r="BU297" s="228"/>
      <c r="BV297" s="228"/>
      <c r="BW297" s="228"/>
      <c r="BX297" s="284"/>
      <c r="CD297" s="215">
        <f>+CD296+1</f>
        <v>304</v>
      </c>
      <c r="CE297" s="294" t="s">
        <v>126</v>
      </c>
      <c r="CF297" s="295">
        <v>9.4000000000000004E-3</v>
      </c>
      <c r="CG297" s="295">
        <v>9.9000000000000008E-3</v>
      </c>
      <c r="CH297" s="295">
        <v>1.17E-2</v>
      </c>
    </row>
    <row r="298" spans="72:86" ht="15.75" thickBot="1">
      <c r="BT298" s="296"/>
      <c r="BU298" s="297"/>
      <c r="BV298" s="297"/>
      <c r="BW298" s="297"/>
      <c r="BX298" s="298"/>
      <c r="CD298" s="215">
        <f>+CD297+1</f>
        <v>305</v>
      </c>
      <c r="CE298" s="294" t="s">
        <v>127</v>
      </c>
      <c r="CF298" s="295">
        <v>6.7400000000000002E-2</v>
      </c>
      <c r="CG298" s="295">
        <v>8.0399999999999999E-2</v>
      </c>
      <c r="CH298" s="295">
        <v>9.4E-2</v>
      </c>
    </row>
    <row r="299" spans="72:86">
      <c r="BT299" s="514"/>
      <c r="BU299" s="515"/>
      <c r="BV299" s="515"/>
      <c r="BW299" s="515"/>
      <c r="BX299" s="516"/>
    </row>
    <row r="300" spans="72:86" ht="13.5" thickBot="1">
      <c r="BT300" s="305"/>
      <c r="BU300" s="306" t="s">
        <v>154</v>
      </c>
      <c r="BV300" s="306" t="s">
        <v>155</v>
      </c>
      <c r="BW300" s="306" t="s">
        <v>156</v>
      </c>
      <c r="BX300" s="306" t="s">
        <v>157</v>
      </c>
      <c r="CD300" s="215">
        <f>BT266</f>
        <v>400</v>
      </c>
      <c r="CE300" s="517" t="str">
        <f>BU266</f>
        <v>Construção e Manutenção de Estações e Redes de Distribuição de Energia Elétrica</v>
      </c>
      <c r="CF300" s="517"/>
      <c r="CG300" s="517"/>
      <c r="CH300" s="517"/>
    </row>
    <row r="301" spans="72:86" ht="15.75" thickBot="1">
      <c r="BT301" s="305" t="s">
        <v>158</v>
      </c>
      <c r="BU301" s="306">
        <f>VLOOKUP(C12,BU263:BV268,2,0)</f>
        <v>400</v>
      </c>
      <c r="BV301" s="307">
        <f>VLOOKUP($BU301,$BT$312:$BX$317,3,0)</f>
        <v>0.24</v>
      </c>
      <c r="BW301" s="307">
        <f>VLOOKUP($BU301,$BT$312:$BX$317,4,0)</f>
        <v>0.25840000000000002</v>
      </c>
      <c r="BX301" s="307">
        <f>VLOOKUP($BU301,$BT$312:$BX$317,5,0)</f>
        <v>0.27860000000000001</v>
      </c>
      <c r="CD301" s="215">
        <f>+CD300+1</f>
        <v>401</v>
      </c>
      <c r="CE301" s="299" t="s">
        <v>124</v>
      </c>
      <c r="CF301" s="300">
        <v>5.2900000000000003E-2</v>
      </c>
      <c r="CG301" s="300">
        <v>5.9200000000000003E-2</v>
      </c>
      <c r="CH301" s="300">
        <v>7.9299999999999995E-2</v>
      </c>
    </row>
    <row r="302" spans="72:86" ht="15.75" thickBot="1">
      <c r="BT302" s="308" t="s">
        <v>124</v>
      </c>
      <c r="BU302" s="306">
        <f>+BU301+1</f>
        <v>401</v>
      </c>
      <c r="BV302" s="307">
        <f>VLOOKUP($BU302,$CD$277:$CH$318,3,0)</f>
        <v>5.2900000000000003E-2</v>
      </c>
      <c r="BW302" s="307">
        <f>VLOOKUP($BU302,$CD$277:$CH$318,4,0)</f>
        <v>5.9200000000000003E-2</v>
      </c>
      <c r="BX302" s="307">
        <f>VLOOKUP($BU302,$CD$277:$CH$318,5,0)</f>
        <v>7.9299999999999995E-2</v>
      </c>
      <c r="CD302" s="215">
        <f>+CD301+1</f>
        <v>402</v>
      </c>
      <c r="CE302" s="294" t="s">
        <v>125</v>
      </c>
      <c r="CF302" s="295">
        <v>2.5000000000000001E-3</v>
      </c>
      <c r="CG302" s="295">
        <v>5.1000000000000004E-3</v>
      </c>
      <c r="CH302" s="295">
        <v>5.5999999999999999E-3</v>
      </c>
    </row>
    <row r="303" spans="72:86" ht="15.75" thickBot="1">
      <c r="BT303" s="308" t="s">
        <v>125</v>
      </c>
      <c r="BU303" s="306">
        <f>+BU302+1</f>
        <v>402</v>
      </c>
      <c r="BV303" s="307">
        <f>VLOOKUP($BU303,$CD$277:$CH$318,3,0)</f>
        <v>2.5000000000000001E-3</v>
      </c>
      <c r="BW303" s="307">
        <f>VLOOKUP($BU303,$CD$277:$CH$318,4,0)</f>
        <v>5.1000000000000004E-3</v>
      </c>
      <c r="BX303" s="307">
        <f>VLOOKUP($BU303,$CD$277:$CH$318,5,0)</f>
        <v>5.5999999999999999E-3</v>
      </c>
      <c r="CD303" s="215">
        <f>+CD302+1</f>
        <v>403</v>
      </c>
      <c r="CE303" s="294" t="s">
        <v>32</v>
      </c>
      <c r="CF303" s="295">
        <v>0.01</v>
      </c>
      <c r="CG303" s="295">
        <v>1.4800000000000001E-2</v>
      </c>
      <c r="CH303" s="295">
        <v>1.9699999999999999E-2</v>
      </c>
    </row>
    <row r="304" spans="72:86" ht="15.75" thickBot="1">
      <c r="BT304" s="308" t="s">
        <v>32</v>
      </c>
      <c r="BU304" s="306">
        <f>+BU303+1</f>
        <v>403</v>
      </c>
      <c r="BV304" s="307">
        <f>VLOOKUP($BU304,$CD$277:$CH$318,3,0)</f>
        <v>0.01</v>
      </c>
      <c r="BW304" s="307">
        <f>VLOOKUP($BU304,$CD$277:$CH$318,4,0)</f>
        <v>1.4800000000000001E-2</v>
      </c>
      <c r="BX304" s="307">
        <f>VLOOKUP($BU304,$CD$277:$CH$318,5,0)</f>
        <v>1.9699999999999999E-2</v>
      </c>
      <c r="CD304" s="215">
        <f>+CD303+1</f>
        <v>404</v>
      </c>
      <c r="CE304" s="294" t="s">
        <v>126</v>
      </c>
      <c r="CF304" s="295">
        <v>1.01E-2</v>
      </c>
      <c r="CG304" s="295">
        <v>1.0699999999999999E-2</v>
      </c>
      <c r="CH304" s="295">
        <v>1.11E-2</v>
      </c>
    </row>
    <row r="305" spans="72:86" ht="15.75" thickBot="1">
      <c r="BT305" s="308" t="s">
        <v>126</v>
      </c>
      <c r="BU305" s="306">
        <f>+BU304+1</f>
        <v>404</v>
      </c>
      <c r="BV305" s="307">
        <f>VLOOKUP($BU305,$CD$277:$CH$318,3,0)</f>
        <v>1.01E-2</v>
      </c>
      <c r="BW305" s="307">
        <f>VLOOKUP($BU305,$CD$277:$CH$318,4,0)</f>
        <v>1.0699999999999999E-2</v>
      </c>
      <c r="BX305" s="307">
        <f>VLOOKUP($BU305,$CD$277:$CH$318,5,0)</f>
        <v>1.11E-2</v>
      </c>
      <c r="CD305" s="215">
        <f>+CD304+1</f>
        <v>405</v>
      </c>
      <c r="CE305" s="294" t="s">
        <v>127</v>
      </c>
      <c r="CF305" s="295">
        <v>0.08</v>
      </c>
      <c r="CG305" s="295">
        <v>8.3099999999999993E-2</v>
      </c>
      <c r="CH305" s="295">
        <v>9.5100000000000004E-2</v>
      </c>
    </row>
    <row r="306" spans="72:86" ht="15.75" thickBot="1">
      <c r="BT306" s="308" t="s">
        <v>127</v>
      </c>
      <c r="BU306" s="306">
        <f>+BU305+1</f>
        <v>405</v>
      </c>
      <c r="BV306" s="307">
        <f>VLOOKUP($BU306,$CD$277:$CH$318,3,0)</f>
        <v>0.08</v>
      </c>
      <c r="BW306" s="307">
        <f>VLOOKUP($BU306,$CD$277:$CH$318,4,0)</f>
        <v>8.3099999999999993E-2</v>
      </c>
      <c r="BX306" s="307">
        <f>VLOOKUP($BU306,$CD$277:$CH$318,5,0)</f>
        <v>9.5100000000000004E-2</v>
      </c>
      <c r="CD306" s="215">
        <f>BT267</f>
        <v>500</v>
      </c>
      <c r="CE306" s="517" t="str">
        <f>BU267</f>
        <v>Portuárias, Marítimas e Fluviais</v>
      </c>
      <c r="CF306" s="517"/>
      <c r="CG306" s="517"/>
      <c r="CH306" s="517"/>
    </row>
    <row r="307" spans="72:86" ht="15.75" thickBot="1">
      <c r="BT307" s="283"/>
      <c r="BU307" s="228"/>
      <c r="BV307" s="228"/>
      <c r="BW307" s="228"/>
      <c r="BX307" s="284"/>
      <c r="CD307" s="215">
        <f>+CD306+1</f>
        <v>501</v>
      </c>
      <c r="CE307" s="299" t="s">
        <v>124</v>
      </c>
      <c r="CF307" s="300">
        <v>0.04</v>
      </c>
      <c r="CG307" s="300">
        <v>5.5199999999999999E-2</v>
      </c>
      <c r="CH307" s="300">
        <v>7.85E-2</v>
      </c>
    </row>
    <row r="308" spans="72:86" ht="15.75" thickBot="1">
      <c r="CD308" s="215">
        <f>+CD307+1</f>
        <v>502</v>
      </c>
      <c r="CE308" s="294" t="s">
        <v>125</v>
      </c>
      <c r="CF308" s="295">
        <v>8.0999999999999996E-3</v>
      </c>
      <c r="CG308" s="295">
        <v>1.2200000000000001E-2</v>
      </c>
      <c r="CH308" s="295">
        <v>1.9900000000000001E-2</v>
      </c>
    </row>
    <row r="309" spans="72:86" ht="15.75" thickBot="1">
      <c r="CD309" s="215">
        <f>+CD308+1</f>
        <v>503</v>
      </c>
      <c r="CE309" s="294" t="s">
        <v>32</v>
      </c>
      <c r="CF309" s="295">
        <v>1.46E-2</v>
      </c>
      <c r="CG309" s="295">
        <v>2.3199999999999998E-2</v>
      </c>
      <c r="CH309" s="295">
        <v>3.1600000000000003E-2</v>
      </c>
    </row>
    <row r="310" spans="72:86" ht="15.75" thickBot="1">
      <c r="CD310" s="215">
        <f>+CD309+1</f>
        <v>504</v>
      </c>
      <c r="CE310" s="294" t="s">
        <v>126</v>
      </c>
      <c r="CF310" s="295">
        <v>9.4000000000000004E-3</v>
      </c>
      <c r="CG310" s="295">
        <v>1.0200000000000001E-2</v>
      </c>
      <c r="CH310" s="295">
        <v>1.3299999999999999E-2</v>
      </c>
    </row>
    <row r="311" spans="72:86" ht="15.75" thickBot="1">
      <c r="BV311" s="309" t="s">
        <v>159</v>
      </c>
      <c r="BW311" s="310" t="s">
        <v>156</v>
      </c>
      <c r="BX311" s="310" t="s">
        <v>160</v>
      </c>
      <c r="CD311" s="215">
        <f>+CD310+1</f>
        <v>505</v>
      </c>
      <c r="CE311" s="294" t="s">
        <v>127</v>
      </c>
      <c r="CF311" s="295">
        <v>7.1400000000000005E-2</v>
      </c>
      <c r="CG311" s="295">
        <v>8.4000000000000005E-2</v>
      </c>
      <c r="CH311" s="295">
        <v>0.1043</v>
      </c>
    </row>
    <row r="312" spans="72:86" ht="15.75" thickBot="1">
      <c r="BT312" s="215">
        <f>BT263</f>
        <v>100</v>
      </c>
      <c r="BU312" s="299" t="str">
        <f t="shared" ref="BU312:BU317" si="2">VLOOKUP(BT312,BT263:BU268,2,0)</f>
        <v>Construção de edificios</v>
      </c>
      <c r="BV312" s="300">
        <v>0.2034</v>
      </c>
      <c r="BW312" s="300">
        <v>0.22120000000000001</v>
      </c>
      <c r="BX312" s="300">
        <v>0.25</v>
      </c>
    </row>
    <row r="313" spans="72:86" ht="30.75" thickBot="1">
      <c r="BT313" s="215">
        <v>200</v>
      </c>
      <c r="BU313" s="299" t="str">
        <f t="shared" si="2"/>
        <v>Construção de rodovias e ferrovias</v>
      </c>
      <c r="BV313" s="295">
        <v>0.19600000000000001</v>
      </c>
      <c r="BW313" s="295">
        <v>0.2097</v>
      </c>
      <c r="BX313" s="295">
        <v>0.24229999999999999</v>
      </c>
      <c r="CD313" s="215">
        <f>BT268</f>
        <v>600</v>
      </c>
      <c r="CE313" s="517" t="str">
        <f>BU268</f>
        <v>Fornecimento de Materiais e Equipamentos</v>
      </c>
      <c r="CF313" s="517"/>
      <c r="CG313" s="517"/>
      <c r="CH313" s="517"/>
    </row>
    <row r="314" spans="72:86" ht="60.75" thickBot="1">
      <c r="BT314" s="215">
        <f>BT265</f>
        <v>300</v>
      </c>
      <c r="BU314" s="299" t="str">
        <f t="shared" si="2"/>
        <v>Construção de Redes de Abastecimento de Água, Coleta de Esgoto e Construções Correlatas</v>
      </c>
      <c r="BV314" s="295">
        <v>0.20760000000000001</v>
      </c>
      <c r="BW314" s="295">
        <v>0.24179999999999999</v>
      </c>
      <c r="BX314" s="295">
        <v>0.26440000000000002</v>
      </c>
      <c r="CD314" s="215">
        <f>+CD313+1</f>
        <v>601</v>
      </c>
      <c r="CE314" s="299" t="s">
        <v>124</v>
      </c>
      <c r="CF314" s="300">
        <v>1.4999999999999999E-2</v>
      </c>
      <c r="CG314" s="300">
        <v>3.4500000000000003E-2</v>
      </c>
      <c r="CH314" s="300">
        <v>4.4900000000000002E-2</v>
      </c>
    </row>
    <row r="315" spans="72:86" ht="45.75" thickBot="1">
      <c r="BT315" s="215">
        <v>400</v>
      </c>
      <c r="BU315" s="299" t="str">
        <f t="shared" si="2"/>
        <v>Construção e Manutenção de Estações e Redes de Distribuição de Energia Elétrica</v>
      </c>
      <c r="BV315" s="295">
        <v>0.24</v>
      </c>
      <c r="BW315" s="295">
        <v>0.25840000000000002</v>
      </c>
      <c r="BX315" s="295">
        <v>0.27860000000000001</v>
      </c>
      <c r="CD315" s="215">
        <f>+CD314+1</f>
        <v>602</v>
      </c>
      <c r="CE315" s="294" t="s">
        <v>125</v>
      </c>
      <c r="CF315" s="295">
        <v>3.0000000000000001E-3</v>
      </c>
      <c r="CG315" s="295">
        <v>4.7999999999999996E-3</v>
      </c>
      <c r="CH315" s="295">
        <v>8.2000000000000007E-3</v>
      </c>
    </row>
    <row r="316" spans="72:86" ht="15.75" thickBot="1">
      <c r="BT316" s="215">
        <v>500</v>
      </c>
      <c r="BU316" s="299" t="str">
        <f t="shared" si="2"/>
        <v>Portuárias, Marítimas e Fluviais</v>
      </c>
      <c r="BV316" s="295">
        <v>0.22800000000000001</v>
      </c>
      <c r="BW316" s="295">
        <v>0.27479999999999999</v>
      </c>
      <c r="BX316" s="295">
        <v>0.3095</v>
      </c>
      <c r="CD316" s="215">
        <f>+CD315+1</f>
        <v>603</v>
      </c>
      <c r="CE316" s="294" t="s">
        <v>32</v>
      </c>
      <c r="CF316" s="295">
        <v>5.5999999999999999E-3</v>
      </c>
      <c r="CG316" s="295">
        <v>8.5000000000000006E-3</v>
      </c>
      <c r="CH316" s="295">
        <v>8.8999999999999999E-3</v>
      </c>
    </row>
    <row r="317" spans="72:86" ht="30.75" thickBot="1">
      <c r="BT317" s="215">
        <v>600</v>
      </c>
      <c r="BU317" s="299" t="str">
        <f t="shared" si="2"/>
        <v>Fornecimento de Materiais e Equipamentos</v>
      </c>
      <c r="BV317" s="295">
        <v>0.111</v>
      </c>
      <c r="BW317" s="295">
        <v>0.14019999999999999</v>
      </c>
      <c r="BX317" s="295">
        <v>0.16800000000000001</v>
      </c>
      <c r="CD317" s="215">
        <f>+CD316+1</f>
        <v>604</v>
      </c>
      <c r="CE317" s="294" t="s">
        <v>126</v>
      </c>
      <c r="CF317" s="295">
        <v>8.5000000000000006E-3</v>
      </c>
      <c r="CG317" s="295">
        <v>8.5000000000000006E-3</v>
      </c>
      <c r="CH317" s="295">
        <v>1.11E-2</v>
      </c>
    </row>
    <row r="318" spans="72:86" ht="15.75" thickBot="1">
      <c r="CD318" s="215">
        <f>+CD317+1</f>
        <v>605</v>
      </c>
      <c r="CE318" s="294" t="s">
        <v>127</v>
      </c>
      <c r="CF318" s="295">
        <v>3.5000000000000003E-2</v>
      </c>
      <c r="CG318" s="295">
        <v>5.11E-2</v>
      </c>
      <c r="CH318" s="295">
        <v>6.2199999999999998E-2</v>
      </c>
    </row>
  </sheetData>
  <mergeCells count="31">
    <mergeCell ref="CE313:CH313"/>
    <mergeCell ref="BT294:BX294"/>
    <mergeCell ref="BT295:BX295"/>
    <mergeCell ref="BT299:BX299"/>
    <mergeCell ref="CE300:CH300"/>
    <mergeCell ref="CE306:CH306"/>
    <mergeCell ref="CE277:CH277"/>
    <mergeCell ref="CE285:CH285"/>
    <mergeCell ref="BT288:BX288"/>
    <mergeCell ref="BT293:BX293"/>
    <mergeCell ref="CE293:CH293"/>
    <mergeCell ref="B58:F58"/>
    <mergeCell ref="B60:D60"/>
    <mergeCell ref="E60:F60"/>
    <mergeCell ref="D62:E62"/>
    <mergeCell ref="BT261:BX261"/>
    <mergeCell ref="B32:F32"/>
    <mergeCell ref="B35:F35"/>
    <mergeCell ref="B36:F36"/>
    <mergeCell ref="E51:F51"/>
    <mergeCell ref="B53:F53"/>
    <mergeCell ref="K22:AV23"/>
    <mergeCell ref="D24:F24"/>
    <mergeCell ref="D25:F25"/>
    <mergeCell ref="D29:E29"/>
    <mergeCell ref="B31:F31"/>
    <mergeCell ref="B7:F7"/>
    <mergeCell ref="B10:F10"/>
    <mergeCell ref="C12:F12"/>
    <mergeCell ref="B18:F18"/>
    <mergeCell ref="D22:F22"/>
  </mergeCells>
  <conditionalFormatting sqref="F38:F42">
    <cfRule type="cellIs" dxfId="3" priority="1" stopIfTrue="1" operator="between">
      <formula>$C38</formula>
      <formula>$E38</formula>
    </cfRule>
  </conditionalFormatting>
  <conditionalFormatting sqref="B58:D62 E58:F59 E61:F62">
    <cfRule type="expression" dxfId="2" priority="2" stopIfTrue="1">
      <formula>OR($F$14="NÃO",$F$14="")</formula>
    </cfRule>
  </conditionalFormatting>
  <conditionalFormatting sqref="E51:F51">
    <cfRule type="expression" dxfId="1" priority="3" stopIfTrue="1">
      <formula>$F$14="SIM"</formula>
    </cfRule>
  </conditionalFormatting>
  <conditionalFormatting sqref="E60:F60">
    <cfRule type="expression" dxfId="0" priority="4" stopIfTrue="1">
      <formula>OR($F$14="NÃO",$F$14="")</formula>
    </cfRule>
  </conditionalFormatting>
  <dataValidations count="5">
    <dataValidation type="list" allowBlank="1" showInputMessage="1" showErrorMessage="1" sqref="E23:F23">
      <formula1>$CE$272:$CE$273</formula1>
    </dataValidation>
    <dataValidation type="list" allowBlank="1" showInputMessage="1" showErrorMessage="1" sqref="C12:F12">
      <formula1>$BU$263:$BU$268</formula1>
    </dataValidation>
    <dataValidation type="list" allowBlank="1" showInputMessage="1" showErrorMessage="1" sqref="F14">
      <formula1>"SIM, NÃO"</formula1>
    </dataValidation>
    <dataValidation type="decimal" allowBlank="1" showInputMessage="1" showErrorMessage="1" errorTitle="FORA DO INTERVALO" error="Deve-se adotar valor entre o 1º e 3º quartil" sqref="F38:F42">
      <formula1>C38</formula1>
      <formula2>E38</formula2>
    </dataValidation>
    <dataValidation type="decimal" allowBlank="1" showInputMessage="1" showErrorMessage="1" sqref="F44:F45">
      <formula1>C44</formula1>
      <formula2>E44</formula2>
    </dataValidation>
  </dataValidations>
  <printOptions horizontalCentered="1" gridLines="1"/>
  <pageMargins left="1.1811023622047245" right="0.78740157480314965" top="1.5748031496062993" bottom="0.78740157480314965" header="0.31496062992125984" footer="0.31496062992125984"/>
  <pageSetup paperSize="9" scale="80" orientation="portrait" r:id="rId1"/>
  <headerFooter>
    <oddFooter>&amp;RPágina &amp;P de &amp;N</oddFooter>
  </headerFooter>
  <legacyDrawing r:id="rId2"/>
  <oleObjects>
    <oleObject progId="Equation.3" shapeId="1025" r:id="rId3"/>
    <oleObject progId="Equation.3" shapeId="1026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10</vt:i4>
      </vt:variant>
    </vt:vector>
  </HeadingPairs>
  <TitlesOfParts>
    <vt:vector size="15" baseType="lpstr">
      <vt:lpstr>PLANILHA</vt:lpstr>
      <vt:lpstr>CRONO_FIN.</vt:lpstr>
      <vt:lpstr>CRONO_FIS</vt:lpstr>
      <vt:lpstr>COMPOSIÇÃO</vt:lpstr>
      <vt:lpstr>BDI</vt:lpstr>
      <vt:lpstr>BDI!Area_de_impressao</vt:lpstr>
      <vt:lpstr>COMPOSIÇÃO!Area_de_impressao</vt:lpstr>
      <vt:lpstr>CRONO_FIN.!Area_de_impressao</vt:lpstr>
      <vt:lpstr>CRONO_FIS!Area_de_impressao</vt:lpstr>
      <vt:lpstr>PLANILHA!Area_de_impressao</vt:lpstr>
      <vt:lpstr>BDI!Titulos_de_impressao</vt:lpstr>
      <vt:lpstr>COMPOSIÇÃO!Titulos_de_impressao</vt:lpstr>
      <vt:lpstr>CRONO_FIN.!Titulos_de_impressao</vt:lpstr>
      <vt:lpstr>CRONO_FIS!Titulos_de_impressao</vt:lpstr>
      <vt:lpstr>PLANILHA!Titulos_de_impressao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</dc:creator>
  <cp:lastModifiedBy>Jaime Queiroz</cp:lastModifiedBy>
  <cp:lastPrinted>2019-09-23T20:35:13Z</cp:lastPrinted>
  <dcterms:created xsi:type="dcterms:W3CDTF">2003-03-13T20:31:18Z</dcterms:created>
  <dcterms:modified xsi:type="dcterms:W3CDTF">2019-12-04T12:00:17Z</dcterms:modified>
</cp:coreProperties>
</file>